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работа\1 БАНКРОТСТВА\КИСЕЛЕВО\КП\имущество\"/>
    </mc:Choice>
  </mc:AlternateContent>
  <bookViews>
    <workbookView xWindow="0" yWindow="180" windowWidth="20736" windowHeight="11580" activeTab="1"/>
  </bookViews>
  <sheets>
    <sheet name="недвижка" sheetId="2" r:id="rId1"/>
    <sheet name="ЛОТЫ для положения " sheetId="3" r:id="rId2"/>
  </sheets>
  <definedNames>
    <definedName name="_xlnm._FilterDatabase" localSheetId="1" hidden="1">'ЛОТЫ для положения '!$A$1:$M$74</definedName>
    <definedName name="_xlnm._FilterDatabase" localSheetId="0" hidden="1">недвижка!$Z$1:$Z$325</definedName>
    <definedName name="_xlnm.Print_Area" localSheetId="0">недвижка!$A$1:$Z$326</definedName>
  </definedNames>
  <calcPr calcId="152511"/>
</workbook>
</file>

<file path=xl/calcChain.xml><?xml version="1.0" encoding="utf-8"?>
<calcChain xmlns="http://schemas.openxmlformats.org/spreadsheetml/2006/main">
  <c r="J20" i="3" l="1"/>
  <c r="J12" i="3"/>
  <c r="J56" i="3"/>
  <c r="J55" i="3"/>
  <c r="J54" i="3"/>
  <c r="J26" i="3"/>
  <c r="J25" i="3"/>
  <c r="J24" i="3"/>
  <c r="J19" i="3"/>
  <c r="J18" i="3"/>
  <c r="J14" i="3"/>
  <c r="H56" i="3"/>
  <c r="H55" i="3"/>
  <c r="H54" i="3"/>
  <c r="H26" i="3"/>
  <c r="H25" i="3"/>
  <c r="H24" i="3"/>
  <c r="H19" i="3"/>
  <c r="H18" i="3"/>
  <c r="H14" i="3"/>
  <c r="J73" i="3" l="1"/>
  <c r="H73" i="3"/>
  <c r="J64" i="3"/>
  <c r="H64" i="3"/>
  <c r="H57" i="3"/>
  <c r="J57" i="3"/>
  <c r="J52" i="3"/>
  <c r="H52" i="3"/>
  <c r="J43" i="3"/>
  <c r="H43" i="3"/>
  <c r="J27" i="3"/>
  <c r="P73" i="3" s="1"/>
  <c r="H27" i="3"/>
  <c r="H20" i="3"/>
  <c r="H12" i="3"/>
  <c r="O73" i="3" l="1"/>
  <c r="H74" i="3"/>
  <c r="J74" i="3"/>
  <c r="AB279" i="2"/>
  <c r="T94" i="2"/>
  <c r="T124" i="2" l="1"/>
  <c r="T154" i="2"/>
  <c r="T169" i="2"/>
  <c r="T184" i="2"/>
  <c r="T199" i="2"/>
  <c r="T214" i="2"/>
  <c r="T229" i="2"/>
  <c r="T244" i="2"/>
  <c r="T259" i="2"/>
  <c r="T274" i="2"/>
  <c r="T139" i="2"/>
  <c r="T109" i="2"/>
  <c r="T79" i="2"/>
  <c r="T63" i="2"/>
  <c r="T48" i="2"/>
  <c r="AA289" i="2" l="1"/>
</calcChain>
</file>

<file path=xl/sharedStrings.xml><?xml version="1.0" encoding="utf-8"?>
<sst xmlns="http://schemas.openxmlformats.org/spreadsheetml/2006/main" count="856" uniqueCount="217">
  <si>
    <t>Унифицированная форма № ИНВ-1</t>
  </si>
  <si>
    <t>Утверждена постановлением Госкомстата России</t>
  </si>
  <si>
    <t>от 18.08.1998 № 88</t>
  </si>
  <si>
    <t>Код</t>
  </si>
  <si>
    <t>Форма по ОКУД</t>
  </si>
  <si>
    <t>0317001</t>
  </si>
  <si>
    <t>00555235</t>
  </si>
  <si>
    <t>по ОКПО</t>
  </si>
  <si>
    <t>(организация)</t>
  </si>
  <si>
    <t xml:space="preserve"> </t>
  </si>
  <si>
    <t>(структурное подразделение)</t>
  </si>
  <si>
    <t>Вид деятельности</t>
  </si>
  <si>
    <t>Основание для проведения инвентаризации:</t>
  </si>
  <si>
    <t>номер</t>
  </si>
  <si>
    <t>(ненужное зачеркнуть)</t>
  </si>
  <si>
    <t>дата</t>
  </si>
  <si>
    <t>Дата начала инвентаризации</t>
  </si>
  <si>
    <t>Номер документа</t>
  </si>
  <si>
    <t>Дата составления</t>
  </si>
  <si>
    <t>Дата окончания инвентаризации</t>
  </si>
  <si>
    <t>ИНВЕНТАРИЗАЦИОННАЯ ОПИСЬ</t>
  </si>
  <si>
    <t>Вид операции</t>
  </si>
  <si>
    <t>ОСНОВНЫХ СРЕДСТВ</t>
  </si>
  <si>
    <t>Основные средства</t>
  </si>
  <si>
    <t>находящиеся</t>
  </si>
  <si>
    <t>в собственности</t>
  </si>
  <si>
    <t>(в собственности организации, на ответственном хранении, в т.ч. арендованные)</t>
  </si>
  <si>
    <t>Местонахождение</t>
  </si>
  <si>
    <t>Арендодатель *</t>
  </si>
  <si>
    <t>РАСПИСКА</t>
  </si>
  <si>
    <t xml:space="preserve">           К началу проведения инвентаризации все расходные и приходные документы на основные средства сданы в бухгалтерию, и все основные средства, поступившие на мою (нашу) ответственность, оприходованы, а выбывшие списаны в расход.</t>
  </si>
  <si>
    <t>Лицо(а), ответственное(ые) за сохранность основных средств:</t>
  </si>
  <si>
    <t>(должность)</t>
  </si>
  <si>
    <t>(подпись)</t>
  </si>
  <si>
    <t>(расшифровка)</t>
  </si>
  <si>
    <t>* Заполняется по основным средствам, полученным по договору аренды</t>
  </si>
  <si>
    <t>Номер
по по-
рядку</t>
  </si>
  <si>
    <t>Наименование, назначение и краткая характеристика объекта</t>
  </si>
  <si>
    <t>Год выпуска (постройки, приобре-
тения)</t>
  </si>
  <si>
    <t>Номер</t>
  </si>
  <si>
    <t>Фактическое наличие</t>
  </si>
  <si>
    <t>По данным бухгалтерского учета</t>
  </si>
  <si>
    <t>инвен-
тарный</t>
  </si>
  <si>
    <t>заводской</t>
  </si>
  <si>
    <t>паспорта (документа о регис-
трации)</t>
  </si>
  <si>
    <t>количество, шт.</t>
  </si>
  <si>
    <t>стоимость, руб. коп.</t>
  </si>
  <si>
    <t>Итого</t>
  </si>
  <si>
    <t>Итого по странице:</t>
  </si>
  <si>
    <t>а) количество порядковых номеров</t>
  </si>
  <si>
    <t>(прописью)</t>
  </si>
  <si>
    <t>б) общее количество единиц фактически</t>
  </si>
  <si>
    <t>Итого по описи:</t>
  </si>
  <si>
    <t xml:space="preserve">           Все подсчеты итогов по строкам, страницам и в целом по инвентаризационной описи основных средств проверены.</t>
  </si>
  <si>
    <t>конкурсный управляющий</t>
  </si>
  <si>
    <t>Воронина А.А.</t>
  </si>
  <si>
    <t>Председатель комиссии</t>
  </si>
  <si>
    <t>Члены комиссии</t>
  </si>
  <si>
    <t>помощник конкурсного управляющего</t>
  </si>
  <si>
    <t>Вёхова Т.А.</t>
  </si>
  <si>
    <t>Указанные в настоящей описи данные и расчеты проверил</t>
  </si>
  <si>
    <t>"______" ___________________________ _______ г.</t>
  </si>
  <si>
    <t>Документ, подтверждающий принятие объекта на ответственное хранение (аренду)</t>
  </si>
  <si>
    <t>наименование</t>
  </si>
  <si>
    <t>Справочно: остаточная стоимость по данных бух учета</t>
  </si>
  <si>
    <t>Приказ</t>
  </si>
  <si>
    <t>сорок восемь</t>
  </si>
  <si>
    <t>Земельный участок, вид разрешенного использования - Для дачного строительства, кадастровый номер 69:27:0000011:416,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СПК-колхоз «Свердловский», общей площадью 257000 +/- 4436 кв. м.</t>
  </si>
  <si>
    <t xml:space="preserve">01.5 </t>
  </si>
  <si>
    <t>обл. Тверская, р-н Ржевский</t>
  </si>
  <si>
    <t>Земельный участок, вид разрешенного использования - Для дачного строительства, кадастровый номер 69:27:0000011:417,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СПК-колхоз «Свердловский», общей площадью 60000 +/- 2143 кв. м.</t>
  </si>
  <si>
    <t>Земельный участок, вид разрешенного использования - Для дачного строительства, кадастровый номер 69:27:0000011:418,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СПК-колхоз «Свердловский», общей площадью 48000 +/- 1917 кв. м.</t>
  </si>
  <si>
    <t xml:space="preserve">Земельный участок, вид разрешенного использования - Для дачного строительства, кадастровый номер 69:27:0000011:419,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СПК-колхоз «Свердловский», общей площадью 127000 +/- 3118 кв. м. </t>
  </si>
  <si>
    <t>Земельный участок, вид разрешенного использования - дома временного проживания (садовые, дачные дома), кадастровый номер 69:27:0000011:423,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СПК-колхоз «Свердловский», общей площадью 62000 +/- 2179 кв. м., Общая долевая собственность, 1/2.</t>
  </si>
  <si>
    <t>Земельный участок, вид разрешенного использования - дома временного проживания (садовые, дачные дома), кадастровый номер 69:27:0000011:425,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СПК-колхоз «Свердловский», общей площадью 51000 +/- 1976 кв. м.</t>
  </si>
  <si>
    <t xml:space="preserve">Земельный участок, вид разрешенного использования - дома временного проживания (садовые, дачные дома), кадастровый номер 69:27:0000011:426,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СПК-колхоз «Свердловский», общей площадью 173105 +/- 3641 кв. м., Общая долевая собственность, 1/2. </t>
  </si>
  <si>
    <t>Земельный участок, вид разрешенного использования - Хозяйственные постройки для содержания скота и птицы, кадастровый номер 69:27:0000011:427,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СПК-колхоз «Свердловский», общей площадью 55000 +/- 2052 кв. м.</t>
  </si>
  <si>
    <t>Земельный участок, вид разрешенного использования - дома временного проживания (садовые, дачные дома), кадастровый номер 69:27:0000011:428,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СПК-колхоз «Свердловский», общей площадью 90970 +/- 2639 кв. м., Общая долевая собственность, 1/2.</t>
  </si>
  <si>
    <t>Земельный участок, вид разрешенного использования - Хозяйственные постройки для содержания скота и птицы, кадастровый номер 69:27:0000011:432,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СПК-колхоз «Свердловский», общей площадью 26000 +/- 1411 кв. м., Общая долевая собственность, 1/2.</t>
  </si>
  <si>
    <t>Земельный участок, вид разрешенного использования - Дома временного проживания (садовые, дачные дома), кадастровый номер 69:27:0000011:434,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СПК-колхоз «Свердловский», общей площадью 102000 +/- 2795 кв. м., Общая долевая собственность, 1/2.</t>
  </si>
  <si>
    <t>Земельный участок, вид разрешенного использования - Хозяйственные постройки для содержания скота и птиц, кадастровый номер 69:27:0000011:435,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СПК-колхоз «Свердловский», общей площадью 19000 +/- 1206 кв. м., Общая долевая собственность, 1/2.</t>
  </si>
  <si>
    <t>Земельный участок, вид разрешенного использования - Для дачного строительства, кадастровый номер 69:27:0000011:436,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СПК-колхоз «Свердловский», общей площадью 69000 +/- 2298 кв. м.</t>
  </si>
  <si>
    <t>Земельный участок, вид разрешенного использования - Для дачного строительства, кадастровый номер 69:27:0000011:437,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СПК-колхоз «Свердловский», общей площадью 23000 +/- 1327 кв. м.</t>
  </si>
  <si>
    <t>Земельный участок, вид разрешенного использования - Для дачного строительства, кадастровый номер 69:27:0000011:438,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СПК-колхоз «Свердловский», общей площадью 14000 +/- 1035 кв. м.</t>
  </si>
  <si>
    <t>Земельный участок, вид разрешенного использования - Для дачного строительства, кадастровый номер 69:27:0000011:439,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СПК-колхоз «Свердловский», общей площадью 187000 +/- 3784 кв. м.</t>
  </si>
  <si>
    <t>Земельный участок, вид разрешенного использования - Для дачного строительства, кадастровый номер 69:27:0000011:440,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СПК-колхоз «Свердловский», общей площадью 35000 +/- 1637 кв. м.</t>
  </si>
  <si>
    <t>Земельный участок, вид разрешенного использования - Для дачного строительства, кадастровый номер 69:27:0000011:441,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СПК-колхоз «Свердловский», общей площадью 23000 +/- 1327 кв. м.</t>
  </si>
  <si>
    <t>Земельный участок, вид разрешенного использования - Для дачного строительства, кадастровый номер 69:27:0000011:442,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СПК-колхоз «Свердловский», общей площадью 25000 +/- 1383 кв. м.</t>
  </si>
  <si>
    <t>Земельный участок, вид разрешенного использования - Для дачного строительства, кадастровый номер 69:27:0000011:443,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СПК-колхоз «Свердловский», общей площадью 93970 +/- 2682 кв. м.</t>
  </si>
  <si>
    <t>Земельный участок, вид разрешенного использования - Для дачного строительства, кадастровый номер 69:27:0000011:444,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СПК-колхоз «Свердловский», общей площадью 46000 +/- 1877 кв. м.</t>
  </si>
  <si>
    <t>Земельный участок, вид разрешенного использования - Хозяйственные постройки для содержания скота и птицы, кадастровый номер 69:27:0000011:445,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СПК-колхоз «Свердловский», общей площадью 47000 +/- 1897 кв. м.</t>
  </si>
  <si>
    <t>Земельный участок, вид разрешенного использования - Для дачного строительства, кадастровый номер 69:27:0000011:503,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в районе д. Переварово и ур. Скачки, общей площадью 9001 +/- 830 кв. м.</t>
  </si>
  <si>
    <t>Земельный участок, вид разрешенного использования - Хозяйственные постройки для содержания скота и птицы, кадастровый номер 69:27:0000011:504,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в районе д. Переварово и ур. Скачки., общей площадью 73014 +/- 2364 кв. м., Общая долевая собственность, 1/2.</t>
  </si>
  <si>
    <t>Земельный участок, вид разрешенного использования - Для дачного строительства, кадастровый номер 69:27:0000011:505,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в районе д. Переварово и ур. Скачки, общей площадью 327004 +/- 5004 кв. м.</t>
  </si>
  <si>
    <t>Земельный участок, вид разрешенного использования - Для дачного строительства, кадастровый номер 69:27:0000011:506,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в районе д. Переварово и ур. Скачки, общей площадью 17003 +/- 1141 кв. м.</t>
  </si>
  <si>
    <t>Земельный участок, вид разрешенного использования - Для дачного строительства, кадастровый номер 69:27:0000011:510,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в районе д. Переварово и ур. Скачки, общей площадью 37000 +/- 1683 кв. м.</t>
  </si>
  <si>
    <t>Земельный участок, вид разрешенного использования - Для дачного строительства, кадастровый номер 69:27:0000011:511,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в районе д. Переварово и ур. Скачки, общей площадью 3002 +/- 479 кв. м.</t>
  </si>
  <si>
    <t>Земельный участок, вид разрешенного использования - Для дачного строительства, кадастровый номер 69:27:0000011:512,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в районе д. Переварово и ур. Скачки, общей площадью 6002 +/- 672 кв. м.</t>
  </si>
  <si>
    <t>Земельный участок, вид разрешенного использования - Для дачного строительства, кадастровый номер 69:27:0000011:515,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в районе д. Переварово и ур. Скачки, общей площадью 77000 +/- 2428 кв. м.</t>
  </si>
  <si>
    <t>Земельный участок, вид разрешенного использования - Хозяйственные постройки для содержания скота и птиц, кадастровый номер 69:27:0000011:516,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в районе д. Переварово и ур. Скачки, общей площадью 212005 +/- 4029 кв. м., Общая долевая собственность, 1/2.</t>
  </si>
  <si>
    <t>Земельный участок, вид разрешенного использования - Хозяйственные постройки для содержания скота и птицы, кадастровый номер 69:27:0000011:517,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в районе д. Переварово и ур. Скачки, общей площадью 14388 +/- 1050 кв. м., Общая долевая собственность, 1/2.</t>
  </si>
  <si>
    <t>Земельный участок, вид разрешенного использования - дома временного проживания (садовые, дачные дома), кадастровый номер 69:27:0000011:682, расположен по адресу: Местоположение установлено относительно ориентира, расположенного в границах участка. Почтовый адрес ориентира: Тверская область, р-н Ржевский, с/п «Шолохово», СПК-колхоз «Свердловский», общей площадью 20008 +/- 141.49 кв. м.</t>
  </si>
  <si>
    <t>Земельный участок, вид разрешенного использования - дома временного проживания (садовые, дачные дома), кадастровый номер 69:27:0000011:683, расположен по адресу: Местоположение установлено относительно ориентира, расположенного в границах участка. Почтовый адрес ориентира: Тверская область, р-н Ржевский, с/п «Шолохово», СПК-колхоз «Свердловский», общей площадью 10073 +/- 102.37 кв. м.</t>
  </si>
  <si>
    <t>Земельный участок, вид разрешенного использования - дома временного проживания (садовые, дачные дома), кадастровый номер 69:27:0000011:684,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СПК-колхоз «Свердловский», общей площадью 11495 +/- 107.45 кв. м.</t>
  </si>
  <si>
    <t>Земельный участок, вид разрешенного использования - дома временного проживания (садовые, дачные дома), кадастровый номер 69:27:0000011:685,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СПК-колхоз «Свердловский», общей площадью 19996 +/- 141.66 кв. м.</t>
  </si>
  <si>
    <t>Земельный участок, вид разрешенного использования - дома временного проживания (садовые, дачные дома), кадастровый номер 69:27:0000011:686,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СПК-колхоз «Свердловский», общей площадью 9429 +/- 105.6 кв. м.</t>
  </si>
  <si>
    <t>Земельный участок, вид разрешенного использования - Для дачного строительства, кадастровый номер 69:27:0000011:692,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СПК-колхоз «Свердловский», общей площадью 10314 +/- 102.07 кв. м.</t>
  </si>
  <si>
    <t>Земельный участок, вид разрешенного использования - Для дачного строительства, кадастровый номер 69:27:0000011:693,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СПК-колхоз «Свердловский», общей площадью 13185 +/- 116.04 кв. м.</t>
  </si>
  <si>
    <t>Земельный участок, вид разрешенного использования - Для дачного строительства, кадастровый номер 69:27:0000011:694,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СПК-колхоз «Свердловский», общей площадью 12985 +/- 113.95 кв. м.</t>
  </si>
  <si>
    <t>Земельный участок, вид разрешенного использования - дома временного проживания (садовые, дачные дома), кадастровый номер 69:27:0000011:695,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общей площадью 10079 +/- 101.06 кв. м.</t>
  </si>
  <si>
    <t>Земельный участок, вид разрешенного использования - дома временного проживания (садовые, дачные дома), кадастровый номер 69:27:0000011:696,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общей площадью 10010 +/- 101.58 кв. м.</t>
  </si>
  <si>
    <t>Земельный участок, вид разрешенного использования - дома временного проживания (садовые, дачные дома), кадастровый номер 69:27:0000011:697,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общей площадью 10345 +/- 102.44 кв. м.</t>
  </si>
  <si>
    <t>Земельный участок, вид разрешенного использования - дома временного проживания (садовые, дачные дома), кадастровый номер 69:27:0000011:698,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общей площадью 9991 +/- 101.44 кв. м.</t>
  </si>
  <si>
    <t>Земельный участок, вид разрешенного использования - дома временного проживания (садовые, дачные дома), кадастровый номер 69:27:0000011:700,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общей площадью 10096 +/- 101.75 кв. м.</t>
  </si>
  <si>
    <t>Земельный участок, вид разрешенного использования - дома временного проживания (садовые, дачные дома), кадастровый номер 69:27:0000011:701,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общей площадью 10008 +/- 100.74 кв. м.</t>
  </si>
  <si>
    <t>Земельный участок, вид разрешенного использования - дома временного проживания (садовые, дачные дома), кадастровый номер 69:27:0000011:703,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общей площадью 10056 +/- 101.8 кв. м.</t>
  </si>
  <si>
    <t>Земельный участок, вид разрешенного использования - Для дачного строительства, кадастровый номер 69:27:0000011:709, расположен по адресу: Местоположение установлено относительно ориентира, расположенного в границах участка. Почтовый адрес ориентира: обл. Тверская, р-н Ржевский, с/п «Шолохово», СПК-колхоз «Свердловский», общей площадью 14016 +/- 25 кв. м.</t>
  </si>
  <si>
    <t xml:space="preserve"> три</t>
  </si>
  <si>
    <t>три</t>
  </si>
  <si>
    <t>Пять миллионов двести пятьдесят две тысячи четыреста тринадцать рублей 50 коп.</t>
  </si>
  <si>
    <t>Пять миллионов семнадцать тысяч шестьсот восемь рублей 00 коп.</t>
  </si>
  <si>
    <t>Пять миллионов сто двадцать семь тысяч шестьсот девяносто три рубля 00 коп.</t>
  </si>
  <si>
    <t>Пять миллионов триста тридцать тысяч шестьдесят семь рублей 00 коп.</t>
  </si>
  <si>
    <t>Шесть миллионов двести двадцать две тысячи шестьсот четырнадцать рублей 00 коп.</t>
  </si>
  <si>
    <t>Три миллиона шестьсот шестьдесят четыре тысячи восемьсот тридцать девять рублей 15 коп.</t>
  </si>
  <si>
    <t>Девять миллионов девятьсот двадцать три тысячи шестьсот девяносто семь рублей 10 коп.</t>
  </si>
  <si>
    <t>Сорок миллионов триста девяносто три тысячи восемьсот сорок два рубля 00 коп.</t>
  </si>
  <si>
    <t>Два миллиона пятьдесят пять тысяч двести тридцать рублей 70 коп.</t>
  </si>
  <si>
    <t>Двадцать миллионов шестьсот тридцать семь тысяч четыреста тридцать рублей 00 коп.</t>
  </si>
  <si>
    <t>Двадцать восемь миллионов сто двадцать девять тысяч рублей 00 коп.</t>
  </si>
  <si>
    <t>Тринадцать миллионов восемьсот тридцать тысяч рублей 00 коп.</t>
  </si>
  <si>
    <t>Одиннадцать миллионов девятьсот девяносто одна тысяча семьсот пятьдесят рублей 00 коп.</t>
  </si>
  <si>
    <t>Тридцать миллионов шестьдесят две тысячи двести тридцать рублей 00 коп.</t>
  </si>
  <si>
    <t>Двадцать восемь миллионов шестьсот тридцать две тысячи рублей 00 коп.</t>
  </si>
  <si>
    <t>Сорок миллионов сто пятнадцать тысяч рублей 00 коп.</t>
  </si>
  <si>
    <t>Двести пятьдесят шесть миллионов триста восемьдесят пять тысяч четыреста четырнадцать рублей 45 копейки</t>
  </si>
  <si>
    <t>ООО "КИСЕЛЕВО" ОГРН 5087746539227, ИНН 7704706684, р/с 40702810400010009780 в АО Банк «Развитие-Столица» БИК 044525984, к/с 30101810000000000984 в ГУ Банка России по ЦФО</t>
  </si>
  <si>
    <t>по состоянию на 06.05.2022</t>
  </si>
  <si>
    <t>стоимость (кадастровая) , руб. коп.</t>
  </si>
  <si>
    <t>н/д</t>
  </si>
  <si>
    <t>в) на сумму фактически (кадастровая стоимость)</t>
  </si>
  <si>
    <t xml:space="preserve">в) на сумму фактически (кадастровая стоимость) </t>
  </si>
  <si>
    <t xml:space="preserve">           Все основные средства, поименованные в настоящей инвентаризационной описи с № 1 по № 48, комиссией проверены в натуре в моем (нашем) присутствии и внесены в опись, в связи с чем претензий к инвентаризационной комиссии не имею (не имеем). Основные средства, перечисленные в описи, находятся на моем (нашем) ответственном хранении.</t>
  </si>
  <si>
    <t>Начальная стоимость, без НДС (руб.)</t>
  </si>
  <si>
    <t>Дополнительные сведения</t>
  </si>
  <si>
    <t>кадастровый номер</t>
  </si>
  <si>
    <t>вид права</t>
  </si>
  <si>
    <t>площадь (кв.м.)</t>
  </si>
  <si>
    <t>69:27:0000011:416</t>
  </si>
  <si>
    <t xml:space="preserve">собственность </t>
  </si>
  <si>
    <t>ЛОТ 1</t>
  </si>
  <si>
    <t>Земельные участки по адресу: обл. Тверская, р-н Ржевский, с/п «Шолохово», СПК-колхоз «Свердловский»</t>
  </si>
  <si>
    <t>69:27:0000011:417</t>
  </si>
  <si>
    <t>69:27:0000011:418</t>
  </si>
  <si>
    <t>69:27:0000011:419</t>
  </si>
  <si>
    <t>ЛОТ 2</t>
  </si>
  <si>
    <t>69:27:0000011:423</t>
  </si>
  <si>
    <t>ЛОТ 3</t>
  </si>
  <si>
    <t>69:27:0000011:425</t>
  </si>
  <si>
    <t>69:27:0000011:426</t>
  </si>
  <si>
    <r>
      <t xml:space="preserve">ЛОТ 4 </t>
    </r>
    <r>
      <rPr>
        <sz val="11"/>
        <color rgb="FFFF0000"/>
        <rFont val="Arial"/>
        <family val="2"/>
        <charset val="204"/>
      </rPr>
      <t>если 2-ой собственник один и тот же</t>
    </r>
  </si>
  <si>
    <t>69:27:0000011:428</t>
  </si>
  <si>
    <t>ЛОТ 5</t>
  </si>
  <si>
    <t>69:27:0000011:427</t>
  </si>
  <si>
    <r>
      <t xml:space="preserve">ЛОТ 6 </t>
    </r>
    <r>
      <rPr>
        <sz val="11"/>
        <color rgb="FFFF0000"/>
        <rFont val="Arial"/>
        <family val="2"/>
        <charset val="204"/>
      </rPr>
      <t>если 2-ой собственник один и тот же</t>
    </r>
  </si>
  <si>
    <t>69:27:0000011:432</t>
  </si>
  <si>
    <t>69:27:0000011:434</t>
  </si>
  <si>
    <t>69:27:0000011:435</t>
  </si>
  <si>
    <t>Земельный участок, вид разрешенного использования - Для дачного строительства</t>
  </si>
  <si>
    <t>Земельный участок, вид разрешенного использования - дома временного проживания (садовые, дачные дома)</t>
  </si>
  <si>
    <t>Земельный участок, вид разрешенного использования - Хозяйственные постройки для содержания скота и птицы</t>
  </si>
  <si>
    <t>Земельный участок, вид разрешенного использования - Дома временного проживания (садовые, дачные дома)</t>
  </si>
  <si>
    <t>Земельный участок, вид разрешенного использования - Хозяйственные постройки для содержания скота и птиц</t>
  </si>
  <si>
    <t>ЛОТ 7</t>
  </si>
  <si>
    <t>69:27:0000011:436</t>
  </si>
  <si>
    <t>69:27:0000011:437</t>
  </si>
  <si>
    <t>69:27:0000011:438</t>
  </si>
  <si>
    <t>69:27:0000011:439</t>
  </si>
  <si>
    <t xml:space="preserve"> 69:27:0000011:440</t>
  </si>
  <si>
    <t>69:27:0000011:441</t>
  </si>
  <si>
    <t>69:27:0000011:442</t>
  </si>
  <si>
    <t>69:27:0000011:443</t>
  </si>
  <si>
    <t>69:27:0000011:444</t>
  </si>
  <si>
    <t>69:27:0000011:445</t>
  </si>
  <si>
    <t>69:27:0000011:692</t>
  </si>
  <si>
    <t>69:27:0000011:693</t>
  </si>
  <si>
    <t>69:27:0000011:694</t>
  </si>
  <si>
    <t xml:space="preserve"> 69:27:0000011:709</t>
  </si>
  <si>
    <t>ЛОТ 8</t>
  </si>
  <si>
    <t>69:27:0000011:503</t>
  </si>
  <si>
    <t>69:27:0000011:505</t>
  </si>
  <si>
    <t>69:27:0000011:506</t>
  </si>
  <si>
    <t>69:27:0000011:510</t>
  </si>
  <si>
    <t>69:27:0000011:511</t>
  </si>
  <si>
    <t>69:27:0000011:512</t>
  </si>
  <si>
    <t>69:27:0000011:515</t>
  </si>
  <si>
    <r>
      <t xml:space="preserve">ЛОТ 9 </t>
    </r>
    <r>
      <rPr>
        <sz val="11"/>
        <color rgb="FFFF0000"/>
        <rFont val="Arial"/>
        <family val="2"/>
        <charset val="204"/>
      </rPr>
      <t>если 2-ой собственник один и тот же</t>
    </r>
  </si>
  <si>
    <t>69:27:0000011:504</t>
  </si>
  <si>
    <t>69:27:0000011:516</t>
  </si>
  <si>
    <t>69:27:0000011:517</t>
  </si>
  <si>
    <t>ЛОТ 10</t>
  </si>
  <si>
    <t>69:27:0000011:682</t>
  </si>
  <si>
    <t>69:27:0000011:683</t>
  </si>
  <si>
    <t>Земельный участок, вид разрешенного использования - дома временного проживания (садовые, дачные дома</t>
  </si>
  <si>
    <t>69:27:0000011:684</t>
  </si>
  <si>
    <t>69:27:0000011:685</t>
  </si>
  <si>
    <t>69:27:0000011:686</t>
  </si>
  <si>
    <t>ЛОТ 11</t>
  </si>
  <si>
    <t>69:27:0000011:695</t>
  </si>
  <si>
    <t>69:27:0000011:696</t>
  </si>
  <si>
    <t>69:27:0000011:697</t>
  </si>
  <si>
    <t>69:27:0000011:698</t>
  </si>
  <si>
    <t>69:27:0000011:700</t>
  </si>
  <si>
    <t>69:27:0000011:701</t>
  </si>
  <si>
    <t>69:27:0000011:703</t>
  </si>
  <si>
    <t>ВСЕГО</t>
  </si>
  <si>
    <t>Общая долевая собственность, 1/2 доли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</si>
</sst>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7"/>
      <name val="Arial"/>
      <family val="2"/>
    </font>
    <font>
      <sz val="10"/>
      <name val="Arial Cyr"/>
      <charset val="204"/>
    </font>
    <font>
      <sz val="9"/>
      <name val="Arial"/>
      <family val="2"/>
    </font>
    <font>
      <i/>
      <sz val="8"/>
      <name val="Arial"/>
      <family val="2"/>
      <charset val="204"/>
    </font>
    <font>
      <b/>
      <sz val="9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1"/>
      <name val="Arial"/>
      <family val="2"/>
    </font>
    <font>
      <sz val="11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41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 applyAlignment="1">
      <alignment horizontal="right"/>
    </xf>
    <xf numFmtId="0" fontId="0" fillId="0" borderId="1" xfId="0" applyNumberFormat="1" applyFont="1" applyBorder="1" applyAlignment="1">
      <alignment horizontal="center"/>
    </xf>
    <xf numFmtId="0" fontId="0" fillId="0" borderId="0" xfId="0" applyNumberFormat="1" applyAlignment="1">
      <alignment horizontal="right" vertical="top"/>
    </xf>
    <xf numFmtId="0" fontId="0" fillId="0" borderId="2" xfId="0" applyNumberFormat="1" applyFont="1" applyBorder="1" applyAlignment="1">
      <alignment horizontal="center" vertical="top"/>
    </xf>
    <xf numFmtId="0" fontId="0" fillId="0" borderId="3" xfId="0" applyNumberFormat="1" applyFont="1" applyBorder="1" applyAlignment="1">
      <alignment horizontal="left" wrapText="1"/>
    </xf>
    <xf numFmtId="0" fontId="1" fillId="0" borderId="0" xfId="0" applyNumberFormat="1" applyFont="1" applyAlignment="1">
      <alignment horizontal="centerContinuous" vertical="top"/>
    </xf>
    <xf numFmtId="0" fontId="0" fillId="0" borderId="1" xfId="0" applyNumberFormat="1" applyFont="1" applyBorder="1" applyAlignment="1">
      <alignment horizontal="center" vertical="top"/>
    </xf>
    <xf numFmtId="0" fontId="0" fillId="0" borderId="3" xfId="0" applyFont="1" applyBorder="1" applyAlignment="1">
      <alignment horizontal="left"/>
    </xf>
    <xf numFmtId="0" fontId="0" fillId="0" borderId="3" xfId="0" applyNumberFormat="1" applyFont="1" applyBorder="1" applyAlignment="1">
      <alignment horizontal="center" wrapText="1"/>
    </xf>
    <xf numFmtId="0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Font="1" applyBorder="1" applyAlignment="1">
      <alignment horizontal="right" vertical="top"/>
    </xf>
    <xf numFmtId="0" fontId="0" fillId="0" borderId="1" xfId="0" applyNumberFormat="1" applyFont="1" applyBorder="1" applyAlignment="1">
      <alignment horizontal="left" vertical="top" wrapText="1"/>
    </xf>
    <xf numFmtId="0" fontId="0" fillId="0" borderId="4" xfId="0" applyNumberFormat="1" applyFont="1" applyBorder="1" applyAlignment="1">
      <alignment horizontal="left" vertical="top" wrapText="1"/>
    </xf>
    <xf numFmtId="0" fontId="0" fillId="0" borderId="5" xfId="0" applyNumberFormat="1" applyFont="1" applyBorder="1" applyAlignment="1">
      <alignment horizontal="left" vertical="top" wrapText="1"/>
    </xf>
    <xf numFmtId="0" fontId="0" fillId="0" borderId="6" xfId="0" applyNumberFormat="1" applyFont="1" applyBorder="1" applyAlignment="1">
      <alignment horizontal="left" vertical="top" wrapText="1"/>
    </xf>
    <xf numFmtId="0" fontId="0" fillId="0" borderId="4" xfId="0" applyNumberFormat="1" applyFont="1" applyBorder="1" applyAlignment="1">
      <alignment horizontal="left" vertical="top"/>
    </xf>
    <xf numFmtId="0" fontId="0" fillId="0" borderId="6" xfId="0" applyNumberFormat="1" applyFont="1" applyBorder="1" applyAlignment="1">
      <alignment horizontal="left" vertical="top"/>
    </xf>
    <xf numFmtId="0" fontId="0" fillId="0" borderId="7" xfId="0" applyNumberFormat="1" applyFont="1" applyBorder="1" applyAlignment="1">
      <alignment horizontal="left" vertical="top" wrapText="1"/>
    </xf>
    <xf numFmtId="4" fontId="0" fillId="0" borderId="1" xfId="0" applyNumberFormat="1" applyFont="1" applyBorder="1" applyAlignment="1">
      <alignment horizontal="right" vertical="top"/>
    </xf>
    <xf numFmtId="0" fontId="0" fillId="0" borderId="8" xfId="0" applyNumberFormat="1" applyFont="1" applyBorder="1" applyAlignment="1">
      <alignment horizontal="center"/>
    </xf>
    <xf numFmtId="1" fontId="0" fillId="0" borderId="9" xfId="0" applyNumberFormat="1" applyFont="1" applyBorder="1" applyAlignment="1">
      <alignment horizontal="right" vertical="top"/>
    </xf>
    <xf numFmtId="49" fontId="0" fillId="0" borderId="1" xfId="0" applyNumberFormat="1" applyFont="1" applyBorder="1" applyAlignment="1">
      <alignment horizontal="right" vertical="top"/>
    </xf>
    <xf numFmtId="0" fontId="0" fillId="0" borderId="0" xfId="0" applyNumberFormat="1" applyFont="1" applyBorder="1" applyAlignment="1">
      <alignment horizontal="left" vertical="top" wrapText="1"/>
    </xf>
    <xf numFmtId="0" fontId="0" fillId="0" borderId="0" xfId="0" applyNumberFormat="1" applyFont="1" applyBorder="1" applyAlignment="1">
      <alignment horizontal="left" vertical="top"/>
    </xf>
    <xf numFmtId="49" fontId="0" fillId="0" borderId="0" xfId="0" applyNumberFormat="1" applyFont="1" applyBorder="1" applyAlignment="1">
      <alignment horizontal="left" vertical="top"/>
    </xf>
    <xf numFmtId="0" fontId="0" fillId="0" borderId="0" xfId="0" applyNumberFormat="1" applyFont="1" applyBorder="1" applyAlignment="1">
      <alignment horizontal="center" vertical="top"/>
    </xf>
    <xf numFmtId="1" fontId="0" fillId="0" borderId="0" xfId="0" applyNumberFormat="1" applyFont="1" applyBorder="1" applyAlignment="1">
      <alignment horizontal="right" vertical="top"/>
    </xf>
    <xf numFmtId="4" fontId="0" fillId="0" borderId="0" xfId="0" applyNumberFormat="1" applyFont="1" applyBorder="1" applyAlignment="1">
      <alignment horizontal="right" vertical="top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5" fillId="0" borderId="0" xfId="0" applyFont="1" applyAlignment="1">
      <alignment wrapText="1"/>
    </xf>
    <xf numFmtId="1" fontId="0" fillId="0" borderId="0" xfId="0" applyNumberFormat="1" applyFont="1" applyFill="1" applyBorder="1" applyAlignment="1">
      <alignment horizontal="right" vertical="top"/>
    </xf>
    <xf numFmtId="0" fontId="0" fillId="0" borderId="0" xfId="0" applyFill="1" applyAlignment="1">
      <alignment horizontal="left"/>
    </xf>
    <xf numFmtId="0" fontId="3" fillId="0" borderId="0" xfId="0" applyNumberFormat="1" applyFont="1" applyAlignment="1">
      <alignment horizontal="centerContinuous" vertical="top"/>
    </xf>
    <xf numFmtId="0" fontId="3" fillId="0" borderId="0" xfId="0" applyNumberFormat="1" applyFont="1" applyFill="1" applyAlignment="1">
      <alignment horizontal="centerContinuous" vertical="top"/>
    </xf>
    <xf numFmtId="4" fontId="0" fillId="0" borderId="0" xfId="0" applyNumberFormat="1" applyFont="1" applyBorder="1" applyAlignment="1">
      <alignment horizontal="center" vertical="top"/>
    </xf>
    <xf numFmtId="1" fontId="0" fillId="0" borderId="0" xfId="0" applyNumberFormat="1" applyFont="1" applyBorder="1" applyAlignment="1">
      <alignment horizontal="center" vertical="top"/>
    </xf>
    <xf numFmtId="0" fontId="0" fillId="0" borderId="3" xfId="0" applyNumberFormat="1" applyFont="1" applyFill="1" applyBorder="1" applyAlignment="1">
      <alignment horizontal="left" wrapText="1"/>
    </xf>
    <xf numFmtId="1" fontId="0" fillId="0" borderId="0" xfId="0" applyNumberFormat="1"/>
    <xf numFmtId="4" fontId="0" fillId="0" borderId="0" xfId="0" applyNumberFormat="1"/>
    <xf numFmtId="0" fontId="0" fillId="0" borderId="3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horizontal="center" vertical="top" wrapText="1"/>
    </xf>
    <xf numFmtId="1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Font="1" applyFill="1" applyBorder="1" applyAlignment="1">
      <alignment horizontal="center" vertical="top" wrapText="1"/>
    </xf>
    <xf numFmtId="1" fontId="0" fillId="0" borderId="10" xfId="0" applyNumberFormat="1" applyFont="1" applyFill="1" applyBorder="1" applyAlignment="1">
      <alignment horizontal="center" vertical="top" wrapText="1"/>
    </xf>
    <xf numFmtId="1" fontId="0" fillId="0" borderId="10" xfId="0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top" wrapText="1"/>
    </xf>
    <xf numFmtId="0" fontId="0" fillId="0" borderId="3" xfId="0" applyFont="1" applyFill="1" applyBorder="1" applyAlignment="1">
      <alignment horizontal="left"/>
    </xf>
    <xf numFmtId="0" fontId="0" fillId="0" borderId="1" xfId="0" applyNumberFormat="1" applyFont="1" applyFill="1" applyBorder="1" applyAlignment="1">
      <alignment horizontal="center" vertical="top"/>
    </xf>
    <xf numFmtId="0" fontId="0" fillId="0" borderId="0" xfId="0" applyFont="1" applyAlignment="1">
      <alignment horizontal="left"/>
    </xf>
    <xf numFmtId="0" fontId="0" fillId="0" borderId="0" xfId="0" applyFont="1" applyFill="1" applyAlignment="1">
      <alignment horizontal="left"/>
    </xf>
    <xf numFmtId="49" fontId="0" fillId="0" borderId="11" xfId="0" applyNumberFormat="1" applyFont="1" applyFill="1" applyBorder="1" applyAlignment="1">
      <alignment horizontal="center" vertical="top" wrapText="1"/>
    </xf>
    <xf numFmtId="0" fontId="0" fillId="0" borderId="11" xfId="0" applyNumberFormat="1" applyFont="1" applyFill="1" applyBorder="1" applyAlignment="1">
      <alignment horizontal="center" vertical="top" wrapText="1"/>
    </xf>
    <xf numFmtId="14" fontId="0" fillId="0" borderId="11" xfId="0" applyNumberFormat="1" applyFont="1" applyFill="1" applyBorder="1" applyAlignment="1">
      <alignment horizontal="center" vertical="top" wrapText="1"/>
    </xf>
    <xf numFmtId="0" fontId="0" fillId="0" borderId="12" xfId="0" applyNumberFormat="1" applyFont="1" applyFill="1" applyBorder="1" applyAlignment="1">
      <alignment horizontal="center" vertical="top" wrapText="1"/>
    </xf>
    <xf numFmtId="0" fontId="0" fillId="0" borderId="0" xfId="0" applyNumberFormat="1" applyFont="1" applyFill="1" applyAlignment="1">
      <alignment horizontal="right" vertical="top"/>
    </xf>
    <xf numFmtId="0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Font="1" applyBorder="1" applyAlignment="1">
      <alignment horizontal="center" vertical="top" wrapText="1"/>
    </xf>
    <xf numFmtId="1" fontId="0" fillId="0" borderId="10" xfId="0" applyNumberFormat="1" applyFont="1" applyBorder="1" applyAlignment="1">
      <alignment horizontal="center" vertical="top" wrapText="1"/>
    </xf>
    <xf numFmtId="0" fontId="0" fillId="0" borderId="0" xfId="0" applyNumberFormat="1" applyFill="1" applyAlignment="1">
      <alignment horizontal="right" vertical="top"/>
    </xf>
    <xf numFmtId="0" fontId="0" fillId="0" borderId="0" xfId="0" applyFill="1"/>
    <xf numFmtId="0" fontId="1" fillId="0" borderId="0" xfId="0" applyNumberFormat="1" applyFont="1" applyFill="1" applyAlignment="1">
      <alignment horizontal="centerContinuous" vertical="top"/>
    </xf>
    <xf numFmtId="1" fontId="0" fillId="0" borderId="1" xfId="0" applyNumberFormat="1" applyFont="1" applyBorder="1" applyAlignment="1">
      <alignment horizontal="center" vertical="top" wrapText="1"/>
    </xf>
    <xf numFmtId="0" fontId="0" fillId="0" borderId="4" xfId="0" applyNumberFormat="1" applyFont="1" applyBorder="1" applyAlignment="1">
      <alignment horizontal="left" vertical="top" wrapText="1"/>
    </xf>
    <xf numFmtId="0" fontId="0" fillId="0" borderId="5" xfId="0" applyNumberFormat="1" applyFont="1" applyBorder="1" applyAlignment="1">
      <alignment horizontal="left" vertical="top" wrapText="1"/>
    </xf>
    <xf numFmtId="0" fontId="0" fillId="0" borderId="6" xfId="0" applyNumberFormat="1" applyFont="1" applyBorder="1" applyAlignment="1">
      <alignment horizontal="left" vertical="top" wrapText="1"/>
    </xf>
    <xf numFmtId="0" fontId="0" fillId="0" borderId="4" xfId="0" applyNumberFormat="1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center" vertical="top" wrapText="1"/>
    </xf>
    <xf numFmtId="1" fontId="0" fillId="0" borderId="4" xfId="0" applyNumberFormat="1" applyFont="1" applyBorder="1" applyAlignment="1">
      <alignment vertical="top"/>
    </xf>
    <xf numFmtId="1" fontId="0" fillId="0" borderId="4" xfId="0" applyNumberFormat="1" applyFont="1" applyBorder="1" applyAlignment="1">
      <alignment horizontal="center" vertical="top" wrapText="1"/>
    </xf>
    <xf numFmtId="1" fontId="0" fillId="0" borderId="15" xfId="0" applyNumberFormat="1" applyFont="1" applyBorder="1" applyAlignment="1">
      <alignment vertical="top"/>
    </xf>
    <xf numFmtId="0" fontId="0" fillId="0" borderId="3" xfId="0" applyNumberFormat="1" applyFont="1" applyBorder="1" applyAlignment="1">
      <alignment horizontal="left" vertical="top" wrapText="1"/>
    </xf>
    <xf numFmtId="0" fontId="0" fillId="2" borderId="1" xfId="0" applyNumberFormat="1" applyFont="1" applyFill="1" applyBorder="1" applyAlignment="1">
      <alignment horizontal="left" vertical="top" wrapText="1"/>
    </xf>
    <xf numFmtId="1" fontId="0" fillId="0" borderId="1" xfId="0" applyNumberFormat="1" applyFont="1" applyBorder="1" applyAlignment="1">
      <alignment horizontal="center" vertical="top" wrapText="1"/>
    </xf>
    <xf numFmtId="1" fontId="0" fillId="0" borderId="10" xfId="0" applyNumberFormat="1" applyFont="1" applyBorder="1" applyAlignment="1">
      <alignment horizontal="center" vertical="top" wrapText="1"/>
    </xf>
    <xf numFmtId="0" fontId="0" fillId="0" borderId="14" xfId="0" applyNumberFormat="1" applyFont="1" applyBorder="1" applyAlignment="1">
      <alignment horizontal="center" vertical="top" wrapText="1"/>
    </xf>
    <xf numFmtId="0" fontId="0" fillId="0" borderId="15" xfId="0" applyNumberFormat="1" applyFont="1" applyBorder="1" applyAlignment="1">
      <alignment horizontal="center" vertical="top" wrapText="1"/>
    </xf>
    <xf numFmtId="0" fontId="0" fillId="0" borderId="16" xfId="0" applyNumberFormat="1" applyFont="1" applyBorder="1" applyAlignment="1">
      <alignment horizontal="center" vertical="top" wrapText="1"/>
    </xf>
    <xf numFmtId="0" fontId="0" fillId="0" borderId="3" xfId="0" applyNumberFormat="1" applyFont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0" fontId="0" fillId="0" borderId="14" xfId="0" applyNumberFormat="1" applyFont="1" applyFill="1" applyBorder="1" applyAlignment="1">
      <alignment horizontal="center" vertical="top" wrapText="1"/>
    </xf>
    <xf numFmtId="0" fontId="0" fillId="0" borderId="17" xfId="0" applyNumberFormat="1" applyFont="1" applyFill="1" applyBorder="1" applyAlignment="1">
      <alignment horizontal="center" vertical="top" wrapText="1"/>
    </xf>
    <xf numFmtId="4" fontId="0" fillId="0" borderId="9" xfId="0" applyNumberFormat="1" applyFont="1" applyFill="1" applyBorder="1" applyAlignment="1">
      <alignment horizontal="right" vertical="top"/>
    </xf>
    <xf numFmtId="1" fontId="0" fillId="0" borderId="1" xfId="0" applyNumberFormat="1" applyFont="1" applyBorder="1" applyAlignment="1">
      <alignment horizontal="right" vertical="top"/>
    </xf>
    <xf numFmtId="0" fontId="0" fillId="0" borderId="3" xfId="0" applyNumberFormat="1" applyFont="1" applyFill="1" applyBorder="1" applyAlignment="1">
      <alignment horizontal="left" wrapText="1"/>
    </xf>
    <xf numFmtId="0" fontId="0" fillId="0" borderId="4" xfId="0" applyNumberFormat="1" applyFont="1" applyBorder="1" applyAlignment="1">
      <alignment horizontal="left" vertical="top" wrapText="1"/>
    </xf>
    <xf numFmtId="0" fontId="0" fillId="0" borderId="5" xfId="0" applyNumberFormat="1" applyFont="1" applyBorder="1" applyAlignment="1">
      <alignment horizontal="left" vertical="top" wrapText="1"/>
    </xf>
    <xf numFmtId="0" fontId="0" fillId="0" borderId="6" xfId="0" applyNumberFormat="1" applyFont="1" applyBorder="1" applyAlignment="1">
      <alignment horizontal="left" vertical="top" wrapText="1"/>
    </xf>
    <xf numFmtId="4" fontId="0" fillId="0" borderId="13" xfId="0" applyNumberFormat="1" applyFont="1" applyBorder="1" applyAlignment="1">
      <alignment horizontal="right" vertical="top"/>
    </xf>
    <xf numFmtId="4" fontId="0" fillId="0" borderId="4" xfId="0" applyNumberFormat="1" applyFont="1" applyBorder="1" applyAlignment="1">
      <alignment horizontal="right" vertical="top"/>
    </xf>
    <xf numFmtId="4" fontId="0" fillId="0" borderId="5" xfId="0" applyNumberFormat="1" applyFont="1" applyBorder="1" applyAlignment="1">
      <alignment horizontal="right" vertical="top"/>
    </xf>
    <xf numFmtId="4" fontId="0" fillId="0" borderId="25" xfId="0" applyNumberFormat="1" applyFont="1" applyBorder="1" applyAlignment="1">
      <alignment horizontal="right" vertical="top"/>
    </xf>
    <xf numFmtId="1" fontId="0" fillId="0" borderId="4" xfId="0" applyNumberFormat="1" applyFont="1" applyBorder="1" applyAlignment="1">
      <alignment horizontal="right" vertical="top"/>
    </xf>
    <xf numFmtId="1" fontId="0" fillId="0" borderId="6" xfId="0" applyNumberFormat="1" applyFont="1" applyBorder="1" applyAlignment="1">
      <alignment horizontal="right" vertical="top"/>
    </xf>
    <xf numFmtId="0" fontId="0" fillId="0" borderId="0" xfId="0" applyNumberFormat="1" applyFont="1" applyBorder="1" applyAlignment="1">
      <alignment horizontal="left" wrapText="1"/>
    </xf>
    <xf numFmtId="0" fontId="2" fillId="0" borderId="0" xfId="0" applyNumberFormat="1" applyFont="1" applyFill="1" applyAlignment="1">
      <alignment horizontal="center"/>
    </xf>
    <xf numFmtId="0" fontId="0" fillId="0" borderId="18" xfId="0" applyNumberFormat="1" applyFont="1" applyFill="1" applyBorder="1" applyAlignment="1">
      <alignment horizontal="center" wrapText="1"/>
    </xf>
    <xf numFmtId="14" fontId="0" fillId="0" borderId="19" xfId="0" applyNumberFormat="1" applyFont="1" applyFill="1" applyBorder="1" applyAlignment="1">
      <alignment horizontal="center" wrapText="1"/>
    </xf>
    <xf numFmtId="0" fontId="0" fillId="0" borderId="19" xfId="0" applyNumberFormat="1" applyFont="1" applyFill="1" applyBorder="1" applyAlignment="1">
      <alignment horizontal="center" wrapText="1"/>
    </xf>
    <xf numFmtId="0" fontId="2" fillId="0" borderId="0" xfId="0" applyNumberFormat="1" applyFont="1" applyFill="1" applyAlignment="1">
      <alignment horizontal="center" vertical="top"/>
    </xf>
    <xf numFmtId="0" fontId="0" fillId="0" borderId="3" xfId="0" applyNumberFormat="1" applyFont="1" applyBorder="1" applyAlignment="1">
      <alignment horizontal="left" wrapText="1"/>
    </xf>
    <xf numFmtId="0" fontId="0" fillId="0" borderId="20" xfId="0" applyNumberFormat="1" applyFont="1" applyBorder="1" applyAlignment="1">
      <alignment horizontal="center" wrapText="1"/>
    </xf>
    <xf numFmtId="0" fontId="0" fillId="0" borderId="21" xfId="0" applyNumberFormat="1" applyFont="1" applyBorder="1" applyAlignment="1">
      <alignment horizontal="center" wrapText="1"/>
    </xf>
    <xf numFmtId="0" fontId="0" fillId="0" borderId="20" xfId="0" applyNumberFormat="1" applyFont="1" applyFill="1" applyBorder="1" applyAlignment="1">
      <alignment horizontal="center" vertical="top"/>
    </xf>
    <xf numFmtId="0" fontId="0" fillId="0" borderId="22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horizontal="center" vertical="top"/>
    </xf>
    <xf numFmtId="0" fontId="0" fillId="0" borderId="23" xfId="0" applyNumberFormat="1" applyFont="1" applyFill="1" applyBorder="1" applyAlignment="1">
      <alignment horizontal="center" vertical="top"/>
    </xf>
    <xf numFmtId="0" fontId="0" fillId="0" borderId="24" xfId="0" applyNumberFormat="1" applyFont="1" applyFill="1" applyBorder="1" applyAlignment="1">
      <alignment horizontal="center" vertical="top"/>
    </xf>
    <xf numFmtId="0" fontId="0" fillId="0" borderId="1" xfId="0" applyNumberFormat="1" applyFont="1" applyFill="1" applyBorder="1" applyAlignment="1">
      <alignment horizontal="center" vertical="top"/>
    </xf>
    <xf numFmtId="0" fontId="0" fillId="0" borderId="3" xfId="0" applyNumberFormat="1" applyFont="1" applyBorder="1" applyAlignment="1">
      <alignment horizontal="center" wrapText="1"/>
    </xf>
    <xf numFmtId="0" fontId="1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left" wrapText="1"/>
    </xf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justify" vertical="top" wrapText="1"/>
    </xf>
    <xf numFmtId="0" fontId="0" fillId="0" borderId="4" xfId="0" applyNumberFormat="1" applyFont="1" applyBorder="1" applyAlignment="1">
      <alignment vertical="top" wrapText="1"/>
    </xf>
    <xf numFmtId="0" fontId="0" fillId="0" borderId="5" xfId="0" applyNumberFormat="1" applyFont="1" applyBorder="1" applyAlignment="1">
      <alignment vertical="top" wrapText="1"/>
    </xf>
    <xf numFmtId="0" fontId="0" fillId="0" borderId="6" xfId="0" applyNumberFormat="1" applyFont="1" applyBorder="1" applyAlignment="1">
      <alignment vertical="top" wrapText="1"/>
    </xf>
    <xf numFmtId="4" fontId="0" fillId="0" borderId="13" xfId="0" applyNumberFormat="1" applyFont="1" applyBorder="1" applyAlignment="1">
      <alignment horizontal="right" vertical="top" wrapText="1"/>
    </xf>
    <xf numFmtId="4" fontId="0" fillId="0" borderId="26" xfId="0" applyNumberFormat="1" applyFont="1" applyFill="1" applyBorder="1" applyAlignment="1">
      <alignment horizontal="right" vertical="top"/>
    </xf>
    <xf numFmtId="4" fontId="0" fillId="0" borderId="27" xfId="0" applyNumberFormat="1" applyFont="1" applyFill="1" applyBorder="1" applyAlignment="1">
      <alignment horizontal="right" vertical="top"/>
    </xf>
    <xf numFmtId="4" fontId="0" fillId="0" borderId="28" xfId="0" applyNumberFormat="1" applyFont="1" applyFill="1" applyBorder="1" applyAlignment="1">
      <alignment horizontal="right" vertical="top"/>
    </xf>
    <xf numFmtId="4" fontId="0" fillId="0" borderId="4" xfId="0" applyNumberFormat="1" applyFont="1" applyBorder="1" applyAlignment="1">
      <alignment horizontal="center" vertical="top"/>
    </xf>
    <xf numFmtId="4" fontId="0" fillId="0" borderId="5" xfId="0" applyNumberFormat="1" applyFont="1" applyBorder="1" applyAlignment="1">
      <alignment horizontal="center" vertical="top"/>
    </xf>
    <xf numFmtId="4" fontId="0" fillId="0" borderId="25" xfId="0" applyNumberFormat="1" applyFont="1" applyBorder="1" applyAlignment="1">
      <alignment horizontal="center" vertical="top"/>
    </xf>
    <xf numFmtId="4" fontId="0" fillId="0" borderId="30" xfId="0" applyNumberFormat="1" applyBorder="1" applyAlignment="1">
      <alignment horizontal="center"/>
    </xf>
    <xf numFmtId="0" fontId="0" fillId="0" borderId="30" xfId="0" applyBorder="1" applyAlignment="1">
      <alignment horizontal="center"/>
    </xf>
    <xf numFmtId="1" fontId="9" fillId="0" borderId="15" xfId="0" applyNumberFormat="1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4" fontId="0" fillId="0" borderId="4" xfId="0" applyNumberFormat="1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top" wrapText="1"/>
    </xf>
    <xf numFmtId="4" fontId="0" fillId="0" borderId="25" xfId="0" applyNumberFormat="1" applyFont="1" applyBorder="1" applyAlignment="1">
      <alignment horizontal="center" vertical="top" wrapText="1"/>
    </xf>
    <xf numFmtId="0" fontId="0" fillId="0" borderId="17" xfId="0" applyNumberFormat="1" applyFont="1" applyBorder="1" applyAlignment="1">
      <alignment horizontal="center" vertical="top" wrapText="1"/>
    </xf>
    <xf numFmtId="0" fontId="0" fillId="0" borderId="29" xfId="0" applyNumberFormat="1" applyFont="1" applyBorder="1" applyAlignment="1">
      <alignment horizontal="center" vertical="top" wrapText="1"/>
    </xf>
    <xf numFmtId="0" fontId="0" fillId="0" borderId="30" xfId="0" applyNumberFormat="1" applyFont="1" applyBorder="1" applyAlignment="1">
      <alignment horizontal="center" vertical="top" wrapText="1"/>
    </xf>
    <xf numFmtId="0" fontId="0" fillId="0" borderId="31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25"/>
  <sheetViews>
    <sheetView view="pageBreakPreview" topLeftCell="A275" zoomScaleNormal="100" zoomScaleSheetLayoutView="100" workbookViewId="0">
      <selection activeCell="P296" sqref="P296"/>
    </sheetView>
  </sheetViews>
  <sheetFormatPr defaultRowHeight="10.199999999999999" x14ac:dyDescent="0.2"/>
  <cols>
    <col min="1" max="1" width="6.28515625" customWidth="1"/>
    <col min="2" max="2" width="1.28515625" customWidth="1"/>
    <col min="3" max="3" width="8.42578125" customWidth="1"/>
    <col min="4" max="4" width="1.85546875" customWidth="1"/>
    <col min="5" max="5" width="2.140625" customWidth="1"/>
    <col min="6" max="6" width="1.85546875" customWidth="1"/>
    <col min="7" max="7" width="28.85546875" customWidth="1"/>
    <col min="8" max="8" width="5.28515625" customWidth="1"/>
    <col min="9" max="9" width="12.7109375" customWidth="1"/>
    <col min="10" max="10" width="12.42578125" customWidth="1"/>
    <col min="11" max="11" width="10.28515625" customWidth="1"/>
    <col min="12" max="12" width="1.140625" customWidth="1"/>
    <col min="13" max="13" width="12.42578125" customWidth="1"/>
    <col min="14" max="14" width="11.42578125" customWidth="1"/>
    <col min="15" max="15" width="12" customWidth="1"/>
    <col min="16" max="16" width="3.28515625" customWidth="1"/>
    <col min="17" max="17" width="6.28515625" customWidth="1"/>
    <col min="18" max="18" width="11.140625" customWidth="1"/>
    <col min="19" max="19" width="13.7109375" customWidth="1"/>
    <col min="20" max="20" width="5" customWidth="1"/>
    <col min="21" max="21" width="2.28515625" customWidth="1"/>
    <col min="22" max="22" width="3" customWidth="1"/>
    <col min="23" max="23" width="3.42578125" customWidth="1"/>
    <col min="24" max="24" width="3.140625" customWidth="1"/>
    <col min="26" max="26" width="14.42578125" customWidth="1"/>
    <col min="27" max="27" width="17.42578125" customWidth="1"/>
    <col min="28" max="28" width="29.85546875" customWidth="1"/>
    <col min="29" max="29" width="5.28515625" customWidth="1"/>
    <col min="30" max="30" width="31.42578125" customWidth="1"/>
  </cols>
  <sheetData>
    <row r="1" spans="1:2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2" t="s">
        <v>0</v>
      </c>
    </row>
    <row r="2" spans="1:2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2" t="s">
        <v>1</v>
      </c>
    </row>
    <row r="3" spans="1:2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2" t="s">
        <v>2</v>
      </c>
    </row>
    <row r="4" spans="1:26" ht="10.8" thickBo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3" t="s">
        <v>3</v>
      </c>
    </row>
    <row r="5" spans="1:26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4"/>
      <c r="Y5" s="4" t="s">
        <v>4</v>
      </c>
      <c r="Z5" s="5" t="s">
        <v>5</v>
      </c>
    </row>
    <row r="6" spans="1:26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06" t="s">
        <v>6</v>
      </c>
    </row>
    <row r="7" spans="1:26" s="64" customFormat="1" ht="22.95" customHeight="1" x14ac:dyDescent="0.2">
      <c r="A7" s="89" t="s">
        <v>136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63" t="s">
        <v>7</v>
      </c>
      <c r="Z7" s="107"/>
    </row>
    <row r="8" spans="1:26" s="64" customFormat="1" x14ac:dyDescent="0.2">
      <c r="A8" s="65" t="s">
        <v>8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36" t="s">
        <v>9</v>
      </c>
      <c r="Z8" s="108"/>
    </row>
    <row r="9" spans="1:26" s="64" customFormat="1" x14ac:dyDescent="0.2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109"/>
    </row>
    <row r="10" spans="1:26" s="64" customFormat="1" x14ac:dyDescent="0.2">
      <c r="A10" s="65" t="s">
        <v>10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3"/>
      <c r="X10" s="63"/>
      <c r="Y10" s="59" t="s">
        <v>11</v>
      </c>
      <c r="Z10" s="55" t="s">
        <v>68</v>
      </c>
    </row>
    <row r="11" spans="1:26" s="64" customFormat="1" x14ac:dyDescent="0.2">
      <c r="A11" s="36" t="s">
        <v>12</v>
      </c>
      <c r="B11" s="36"/>
      <c r="C11" s="36"/>
      <c r="D11" s="36"/>
      <c r="E11" s="36"/>
      <c r="F11" s="36"/>
      <c r="G11" s="36"/>
      <c r="H11" s="36"/>
      <c r="I11" s="89" t="s">
        <v>65</v>
      </c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52" t="s">
        <v>13</v>
      </c>
      <c r="Z11" s="56">
        <v>1</v>
      </c>
    </row>
    <row r="12" spans="1:26" s="64" customFormat="1" x14ac:dyDescent="0.2">
      <c r="A12" s="36"/>
      <c r="B12" s="36"/>
      <c r="C12" s="36"/>
      <c r="D12" s="36"/>
      <c r="E12" s="36"/>
      <c r="F12" s="36"/>
      <c r="G12" s="36"/>
      <c r="H12" s="36"/>
      <c r="I12" s="110" t="s">
        <v>14</v>
      </c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52" t="s">
        <v>15</v>
      </c>
      <c r="Z12" s="57">
        <v>44648</v>
      </c>
    </row>
    <row r="13" spans="1:26" s="64" customFormat="1" x14ac:dyDescent="0.2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63"/>
      <c r="Y13" s="59" t="s">
        <v>16</v>
      </c>
      <c r="Z13" s="57">
        <v>44657</v>
      </c>
    </row>
    <row r="14" spans="1:26" s="64" customFormat="1" ht="10.8" thickBot="1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111" t="s">
        <v>17</v>
      </c>
      <c r="O14" s="112"/>
      <c r="P14" s="113" t="s">
        <v>18</v>
      </c>
      <c r="Q14" s="113"/>
      <c r="R14" s="113"/>
      <c r="S14" s="36"/>
      <c r="T14" s="36"/>
      <c r="U14" s="36"/>
      <c r="V14" s="36"/>
      <c r="W14" s="36"/>
      <c r="X14" s="63"/>
      <c r="Y14" s="59" t="s">
        <v>19</v>
      </c>
      <c r="Z14" s="57">
        <v>44687</v>
      </c>
    </row>
    <row r="15" spans="1:26" s="64" customFormat="1" ht="12.6" thickBot="1" x14ac:dyDescent="0.3">
      <c r="A15" s="36"/>
      <c r="B15" s="36"/>
      <c r="C15" s="36"/>
      <c r="D15" s="36"/>
      <c r="E15" s="36"/>
      <c r="F15" s="36"/>
      <c r="G15" s="36"/>
      <c r="H15" s="100" t="s">
        <v>20</v>
      </c>
      <c r="I15" s="100"/>
      <c r="J15" s="100"/>
      <c r="K15" s="100"/>
      <c r="L15" s="100"/>
      <c r="M15" s="100"/>
      <c r="N15" s="101">
        <v>1</v>
      </c>
      <c r="O15" s="101"/>
      <c r="P15" s="102">
        <v>44687</v>
      </c>
      <c r="Q15" s="103"/>
      <c r="R15" s="103"/>
      <c r="S15" s="36"/>
      <c r="T15" s="36"/>
      <c r="U15" s="36"/>
      <c r="V15" s="36"/>
      <c r="W15" s="36"/>
      <c r="X15" s="63"/>
      <c r="Y15" s="59" t="s">
        <v>21</v>
      </c>
      <c r="Z15" s="58"/>
    </row>
    <row r="16" spans="1:26" s="64" customFormat="1" ht="12" x14ac:dyDescent="0.2">
      <c r="A16" s="36"/>
      <c r="B16" s="36"/>
      <c r="C16" s="36"/>
      <c r="D16" s="36"/>
      <c r="E16" s="36"/>
      <c r="F16" s="36"/>
      <c r="G16" s="36"/>
      <c r="H16" s="104" t="s">
        <v>22</v>
      </c>
      <c r="I16" s="104"/>
      <c r="J16" s="104"/>
      <c r="K16" s="104"/>
      <c r="L16" s="104"/>
      <c r="M16" s="104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54"/>
      <c r="Z16" s="54"/>
    </row>
    <row r="17" spans="1:26" s="64" customFormat="1" x14ac:dyDescent="0.2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spans="1:26" s="64" customFormat="1" x14ac:dyDescent="0.2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1:26" s="64" customFormat="1" x14ac:dyDescent="0.2">
      <c r="A19" s="36" t="s">
        <v>23</v>
      </c>
      <c r="B19" s="36"/>
      <c r="C19" s="36"/>
      <c r="D19" s="36"/>
      <c r="E19" s="36"/>
      <c r="F19" s="36"/>
      <c r="G19" s="51" t="s">
        <v>137</v>
      </c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 spans="1:26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2">
      <c r="A21" s="1" t="s">
        <v>24</v>
      </c>
      <c r="B21" s="1"/>
      <c r="C21" s="1"/>
      <c r="D21" s="105" t="s">
        <v>25</v>
      </c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</row>
    <row r="22" spans="1:26" x14ac:dyDescent="0.2">
      <c r="A22" s="1"/>
      <c r="B22" s="1"/>
      <c r="C22" s="1"/>
      <c r="D22" s="7" t="s">
        <v>26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0.199999999999999" customHeight="1" x14ac:dyDescent="0.2">
      <c r="A23" s="1" t="s">
        <v>27</v>
      </c>
      <c r="B23" s="1"/>
      <c r="C23" s="1"/>
      <c r="D23" s="1"/>
      <c r="E23" s="99" t="s">
        <v>69</v>
      </c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</row>
    <row r="24" spans="1:26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">
      <c r="A25" s="1" t="s">
        <v>28</v>
      </c>
      <c r="B25" s="1"/>
      <c r="C25" s="1"/>
      <c r="D25" s="1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" x14ac:dyDescent="0.2">
      <c r="A27" s="116" t="s">
        <v>29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</row>
    <row r="28" spans="1:26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2">
      <c r="A29" s="118" t="s">
        <v>30</v>
      </c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</row>
    <row r="30" spans="1:26" x14ac:dyDescent="0.2">
      <c r="A30" s="118"/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</row>
    <row r="31" spans="1:26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2">
      <c r="A32" s="1"/>
      <c r="B32" s="117" t="s">
        <v>31</v>
      </c>
      <c r="C32" s="117"/>
      <c r="D32" s="117"/>
      <c r="E32" s="117"/>
      <c r="F32" s="117"/>
      <c r="G32" s="117"/>
      <c r="H32" s="117"/>
      <c r="I32" s="117"/>
      <c r="J32" s="117"/>
      <c r="K32" s="117"/>
      <c r="L32" s="114" t="s">
        <v>54</v>
      </c>
      <c r="M32" s="114"/>
      <c r="N32" s="114"/>
      <c r="O32" s="114"/>
      <c r="P32" s="1"/>
      <c r="Q32" s="9"/>
      <c r="R32" s="9"/>
      <c r="S32" s="9"/>
      <c r="T32" s="9"/>
      <c r="U32" s="1"/>
      <c r="V32" s="114" t="s">
        <v>55</v>
      </c>
      <c r="W32" s="114"/>
      <c r="X32" s="114"/>
      <c r="Y32" s="114"/>
      <c r="Z32" s="114"/>
    </row>
    <row r="33" spans="1:30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7" t="s">
        <v>32</v>
      </c>
      <c r="M33" s="7"/>
      <c r="N33" s="7"/>
      <c r="O33" s="7"/>
      <c r="P33" s="1"/>
      <c r="Q33" s="7" t="s">
        <v>33</v>
      </c>
      <c r="R33" s="7"/>
      <c r="S33" s="7"/>
      <c r="T33" s="7"/>
      <c r="U33" s="1"/>
      <c r="V33" s="115" t="s">
        <v>34</v>
      </c>
      <c r="W33" s="115"/>
      <c r="X33" s="115"/>
      <c r="Y33" s="115"/>
      <c r="Z33" s="115"/>
    </row>
    <row r="34" spans="1:30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30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14"/>
      <c r="M35" s="114"/>
      <c r="N35" s="114"/>
      <c r="O35" s="114"/>
      <c r="P35" s="1"/>
      <c r="Q35" s="9"/>
      <c r="R35" s="9"/>
      <c r="S35" s="9"/>
      <c r="T35" s="9"/>
      <c r="U35" s="1"/>
      <c r="V35" s="114"/>
      <c r="W35" s="114"/>
      <c r="X35" s="114"/>
      <c r="Y35" s="114"/>
      <c r="Z35" s="114"/>
    </row>
    <row r="36" spans="1:30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7" t="s">
        <v>32</v>
      </c>
      <c r="M36" s="7"/>
      <c r="N36" s="7"/>
      <c r="O36" s="7"/>
      <c r="P36" s="1"/>
      <c r="Q36" s="7" t="s">
        <v>33</v>
      </c>
      <c r="R36" s="7"/>
      <c r="S36" s="7"/>
      <c r="T36" s="7"/>
      <c r="U36" s="1"/>
      <c r="V36" s="115" t="s">
        <v>34</v>
      </c>
      <c r="W36" s="115"/>
      <c r="X36" s="115"/>
      <c r="Y36" s="115"/>
      <c r="Z36" s="115"/>
    </row>
    <row r="37" spans="1:30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30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0"/>
      <c r="M38" s="10"/>
      <c r="N38" s="10"/>
      <c r="O38" s="10"/>
      <c r="P38" s="1"/>
      <c r="Q38" s="9"/>
      <c r="R38" s="9"/>
      <c r="S38" s="9"/>
      <c r="T38" s="9"/>
      <c r="U38" s="1"/>
      <c r="V38" s="10"/>
      <c r="W38" s="10"/>
      <c r="X38" s="10"/>
      <c r="Y38" s="10"/>
      <c r="Z38" s="10"/>
    </row>
    <row r="39" spans="1:30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7" t="s">
        <v>32</v>
      </c>
      <c r="M39" s="7"/>
      <c r="N39" s="7"/>
      <c r="O39" s="7"/>
      <c r="P39" s="1"/>
      <c r="Q39" s="7" t="s">
        <v>33</v>
      </c>
      <c r="R39" s="7"/>
      <c r="S39" s="7"/>
      <c r="T39" s="7"/>
      <c r="U39" s="1"/>
      <c r="V39" s="115" t="s">
        <v>34</v>
      </c>
      <c r="W39" s="115"/>
      <c r="X39" s="115"/>
      <c r="Y39" s="115"/>
      <c r="Z39" s="115"/>
    </row>
    <row r="40" spans="1:30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30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4" t="s">
        <v>35</v>
      </c>
    </row>
    <row r="42" spans="1:30" ht="23.25" customHeight="1" x14ac:dyDescent="0.25">
      <c r="A42" s="80" t="s">
        <v>36</v>
      </c>
      <c r="B42" s="80"/>
      <c r="C42" s="80" t="s">
        <v>37</v>
      </c>
      <c r="D42" s="80"/>
      <c r="E42" s="80"/>
      <c r="F42" s="80"/>
      <c r="G42" s="80"/>
      <c r="H42" s="84" t="s">
        <v>62</v>
      </c>
      <c r="I42" s="84"/>
      <c r="J42" s="84"/>
      <c r="K42" s="84"/>
      <c r="L42" s="84"/>
      <c r="M42" s="84"/>
      <c r="N42" s="85" t="s">
        <v>38</v>
      </c>
      <c r="O42" s="84" t="s">
        <v>39</v>
      </c>
      <c r="P42" s="84"/>
      <c r="Q42" s="84"/>
      <c r="R42" s="84"/>
      <c r="S42" s="84" t="s">
        <v>40</v>
      </c>
      <c r="T42" s="84"/>
      <c r="U42" s="84"/>
      <c r="V42" s="84"/>
      <c r="W42" s="84"/>
      <c r="X42" s="84" t="s">
        <v>41</v>
      </c>
      <c r="Y42" s="84"/>
      <c r="Z42" s="84"/>
      <c r="AD42" s="33"/>
    </row>
    <row r="43" spans="1:30" ht="78" customHeight="1" x14ac:dyDescent="0.25">
      <c r="A43" s="81"/>
      <c r="B43" s="82"/>
      <c r="C43" s="81"/>
      <c r="D43" s="83"/>
      <c r="E43" s="83"/>
      <c r="F43" s="83"/>
      <c r="G43" s="82"/>
      <c r="H43" s="84" t="s">
        <v>63</v>
      </c>
      <c r="I43" s="84"/>
      <c r="J43" s="84"/>
      <c r="K43" s="84" t="s">
        <v>15</v>
      </c>
      <c r="L43" s="84"/>
      <c r="M43" s="50" t="s">
        <v>64</v>
      </c>
      <c r="N43" s="86"/>
      <c r="O43" s="45" t="s">
        <v>42</v>
      </c>
      <c r="P43" s="84" t="s">
        <v>43</v>
      </c>
      <c r="Q43" s="84"/>
      <c r="R43" s="11" t="s">
        <v>44</v>
      </c>
      <c r="S43" s="11" t="s">
        <v>45</v>
      </c>
      <c r="T43" s="84" t="s">
        <v>138</v>
      </c>
      <c r="U43" s="84"/>
      <c r="V43" s="84"/>
      <c r="W43" s="84"/>
      <c r="X43" s="84" t="s">
        <v>45</v>
      </c>
      <c r="Y43" s="84"/>
      <c r="Z43" s="11" t="s">
        <v>46</v>
      </c>
      <c r="AB43" s="32"/>
      <c r="AD43" s="34"/>
    </row>
    <row r="44" spans="1:30" ht="10.8" thickBot="1" x14ac:dyDescent="0.25">
      <c r="A44" s="78">
        <v>1</v>
      </c>
      <c r="B44" s="78"/>
      <c r="C44" s="78">
        <v>2</v>
      </c>
      <c r="D44" s="78"/>
      <c r="E44" s="78"/>
      <c r="F44" s="78"/>
      <c r="G44" s="78"/>
      <c r="H44" s="78">
        <v>3</v>
      </c>
      <c r="I44" s="78"/>
      <c r="J44" s="78"/>
      <c r="K44" s="78">
        <v>4</v>
      </c>
      <c r="L44" s="78"/>
      <c r="M44" s="46">
        <v>5</v>
      </c>
      <c r="N44" s="47">
        <v>6</v>
      </c>
      <c r="O44" s="48">
        <v>7</v>
      </c>
      <c r="P44" s="79">
        <v>8</v>
      </c>
      <c r="Q44" s="79"/>
      <c r="R44" s="49">
        <v>9</v>
      </c>
      <c r="S44" s="49">
        <v>10</v>
      </c>
      <c r="T44" s="79">
        <v>11</v>
      </c>
      <c r="U44" s="79"/>
      <c r="V44" s="79"/>
      <c r="W44" s="79"/>
      <c r="X44" s="78">
        <v>12</v>
      </c>
      <c r="Y44" s="78"/>
      <c r="Z44" s="46">
        <v>13</v>
      </c>
    </row>
    <row r="45" spans="1:30" ht="114" customHeight="1" x14ac:dyDescent="0.2">
      <c r="A45" s="88">
        <v>1</v>
      </c>
      <c r="B45" s="88"/>
      <c r="C45" s="120" t="s">
        <v>67</v>
      </c>
      <c r="D45" s="121"/>
      <c r="E45" s="121"/>
      <c r="F45" s="121"/>
      <c r="G45" s="122"/>
      <c r="H45" s="14"/>
      <c r="I45" s="15"/>
      <c r="J45" s="16"/>
      <c r="K45" s="17"/>
      <c r="L45" s="18"/>
      <c r="M45" s="23"/>
      <c r="N45" s="8"/>
      <c r="O45" s="19"/>
      <c r="P45" s="14"/>
      <c r="Q45" s="16"/>
      <c r="R45" s="13"/>
      <c r="S45" s="12">
        <v>1</v>
      </c>
      <c r="T45" s="93">
        <v>26471000</v>
      </c>
      <c r="U45" s="93"/>
      <c r="V45" s="93"/>
      <c r="W45" s="93"/>
      <c r="X45" s="88" t="s">
        <v>139</v>
      </c>
      <c r="Y45" s="88"/>
      <c r="Z45" s="20" t="s">
        <v>139</v>
      </c>
      <c r="AA45" s="30"/>
    </row>
    <row r="46" spans="1:30" ht="112.2" customHeight="1" x14ac:dyDescent="0.2">
      <c r="A46" s="88">
        <v>2</v>
      </c>
      <c r="B46" s="88"/>
      <c r="C46" s="90" t="s">
        <v>70</v>
      </c>
      <c r="D46" s="91"/>
      <c r="E46" s="91"/>
      <c r="F46" s="91"/>
      <c r="G46" s="92"/>
      <c r="H46" s="14"/>
      <c r="I46" s="15"/>
      <c r="J46" s="16"/>
      <c r="K46" s="17"/>
      <c r="L46" s="18"/>
      <c r="M46" s="23"/>
      <c r="N46" s="8"/>
      <c r="O46" s="19"/>
      <c r="P46" s="14"/>
      <c r="Q46" s="16"/>
      <c r="R46" s="13"/>
      <c r="S46" s="12">
        <v>1</v>
      </c>
      <c r="T46" s="93">
        <v>7500000</v>
      </c>
      <c r="U46" s="93"/>
      <c r="V46" s="93"/>
      <c r="W46" s="93"/>
      <c r="X46" s="88" t="s">
        <v>139</v>
      </c>
      <c r="Y46" s="88"/>
      <c r="Z46" s="20" t="s">
        <v>139</v>
      </c>
      <c r="AA46" s="30"/>
    </row>
    <row r="47" spans="1:30" ht="114" customHeight="1" thickBot="1" x14ac:dyDescent="0.25">
      <c r="A47" s="88">
        <v>3</v>
      </c>
      <c r="B47" s="88"/>
      <c r="C47" s="90" t="s">
        <v>71</v>
      </c>
      <c r="D47" s="91"/>
      <c r="E47" s="91"/>
      <c r="F47" s="91"/>
      <c r="G47" s="92"/>
      <c r="H47" s="14"/>
      <c r="I47" s="15"/>
      <c r="J47" s="16"/>
      <c r="K47" s="17"/>
      <c r="L47" s="18"/>
      <c r="M47" s="23"/>
      <c r="N47" s="8"/>
      <c r="O47" s="19"/>
      <c r="P47" s="14"/>
      <c r="Q47" s="16"/>
      <c r="R47" s="13"/>
      <c r="S47" s="12">
        <v>1</v>
      </c>
      <c r="T47" s="93">
        <v>6144000</v>
      </c>
      <c r="U47" s="93"/>
      <c r="V47" s="93"/>
      <c r="W47" s="93"/>
      <c r="X47" s="88" t="s">
        <v>139</v>
      </c>
      <c r="Y47" s="88"/>
      <c r="Z47" s="20" t="s">
        <v>139</v>
      </c>
      <c r="AA47" s="30"/>
    </row>
    <row r="48" spans="1:30" ht="12" customHeight="1" x14ac:dyDescent="0.25">
      <c r="A48" s="35"/>
      <c r="B48" s="35"/>
      <c r="C48" s="24"/>
      <c r="D48" s="24"/>
      <c r="E48" s="24"/>
      <c r="F48" s="24"/>
      <c r="G48" s="24"/>
      <c r="H48" s="24"/>
      <c r="I48" s="24"/>
      <c r="J48" s="24"/>
      <c r="K48" s="25"/>
      <c r="L48" s="25"/>
      <c r="M48" s="26"/>
      <c r="N48" s="27"/>
      <c r="O48" s="24"/>
      <c r="P48" s="24"/>
      <c r="Q48" s="24"/>
      <c r="R48" s="21" t="s">
        <v>47</v>
      </c>
      <c r="S48" s="22">
        <v>3</v>
      </c>
      <c r="T48" s="87">
        <f>SUM(T45:W47)</f>
        <v>40115000</v>
      </c>
      <c r="U48" s="87"/>
      <c r="V48" s="87"/>
      <c r="W48" s="87"/>
      <c r="X48" s="88"/>
      <c r="Y48" s="88"/>
      <c r="Z48" s="20"/>
      <c r="AB48" s="31"/>
    </row>
    <row r="49" spans="1:30" ht="11.25" customHeight="1" x14ac:dyDescent="0.2">
      <c r="A49" s="1" t="s">
        <v>48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36"/>
      <c r="O49" s="36"/>
      <c r="P49" s="1"/>
      <c r="Q49" s="1"/>
      <c r="R49" s="24"/>
      <c r="S49" s="28"/>
      <c r="T49" s="39"/>
      <c r="U49" s="39"/>
      <c r="V49" s="39"/>
      <c r="W49" s="39"/>
      <c r="X49" s="40"/>
      <c r="Y49" s="40"/>
      <c r="Z49" s="29"/>
    </row>
    <row r="50" spans="1:30" ht="11.2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36"/>
      <c r="O50" s="36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30" ht="11.25" customHeight="1" x14ac:dyDescent="0.2">
      <c r="A51" s="1"/>
      <c r="B51" s="1" t="s">
        <v>49</v>
      </c>
      <c r="C51" s="1"/>
      <c r="D51" s="1"/>
      <c r="E51" s="1"/>
      <c r="F51" s="1"/>
      <c r="G51" s="1"/>
      <c r="H51" s="1"/>
      <c r="I51" s="1"/>
      <c r="J51" s="41" t="s">
        <v>117</v>
      </c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</row>
    <row r="52" spans="1:30" ht="11.2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37" t="s">
        <v>50</v>
      </c>
      <c r="K52" s="37"/>
      <c r="L52" s="37"/>
      <c r="M52" s="37"/>
      <c r="N52" s="38"/>
      <c r="O52" s="38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</row>
    <row r="53" spans="1:30" ht="11.25" customHeight="1" x14ac:dyDescent="0.2">
      <c r="A53" s="1"/>
      <c r="B53" s="1" t="s">
        <v>51</v>
      </c>
      <c r="C53" s="1"/>
      <c r="D53" s="1"/>
      <c r="E53" s="1"/>
      <c r="F53" s="1"/>
      <c r="G53" s="1"/>
      <c r="H53" s="1"/>
      <c r="I53" s="1"/>
      <c r="J53" s="6" t="s">
        <v>118</v>
      </c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30" ht="11.2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37" t="s">
        <v>50</v>
      </c>
      <c r="K54" s="37"/>
      <c r="L54" s="37"/>
      <c r="M54" s="37"/>
      <c r="N54" s="38"/>
      <c r="O54" s="38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</row>
    <row r="55" spans="1:30" ht="11.25" customHeight="1" x14ac:dyDescent="0.2">
      <c r="A55" s="1"/>
      <c r="B55" s="1" t="s">
        <v>140</v>
      </c>
      <c r="C55" s="1"/>
      <c r="D55" s="1"/>
      <c r="E55" s="1"/>
      <c r="F55" s="1"/>
      <c r="G55" s="1"/>
      <c r="H55" s="1"/>
      <c r="I55" s="1"/>
      <c r="J55" s="89" t="s">
        <v>134</v>
      </c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</row>
    <row r="56" spans="1:30" s="1" customFormat="1" ht="11.25" customHeight="1" x14ac:dyDescent="0.2">
      <c r="J56" s="37" t="s">
        <v>50</v>
      </c>
      <c r="K56" s="37"/>
      <c r="L56" s="37"/>
      <c r="M56" s="37"/>
      <c r="N56" s="38"/>
      <c r="O56" s="38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B56"/>
    </row>
    <row r="57" spans="1:30" ht="23.25" customHeight="1" x14ac:dyDescent="0.25">
      <c r="A57" s="80" t="s">
        <v>36</v>
      </c>
      <c r="B57" s="80"/>
      <c r="C57" s="80" t="s">
        <v>37</v>
      </c>
      <c r="D57" s="80"/>
      <c r="E57" s="80"/>
      <c r="F57" s="80"/>
      <c r="G57" s="80"/>
      <c r="H57" s="84" t="s">
        <v>62</v>
      </c>
      <c r="I57" s="84"/>
      <c r="J57" s="84"/>
      <c r="K57" s="84"/>
      <c r="L57" s="84"/>
      <c r="M57" s="84"/>
      <c r="N57" s="85" t="s">
        <v>38</v>
      </c>
      <c r="O57" s="84" t="s">
        <v>39</v>
      </c>
      <c r="P57" s="84"/>
      <c r="Q57" s="84"/>
      <c r="R57" s="84"/>
      <c r="S57" s="84" t="s">
        <v>40</v>
      </c>
      <c r="T57" s="84"/>
      <c r="U57" s="84"/>
      <c r="V57" s="84"/>
      <c r="W57" s="84"/>
      <c r="X57" s="84" t="s">
        <v>41</v>
      </c>
      <c r="Y57" s="84"/>
      <c r="Z57" s="84"/>
      <c r="AD57" s="33"/>
    </row>
    <row r="58" spans="1:30" ht="74.400000000000006" customHeight="1" x14ac:dyDescent="0.25">
      <c r="A58" s="81"/>
      <c r="B58" s="82"/>
      <c r="C58" s="81"/>
      <c r="D58" s="83"/>
      <c r="E58" s="83"/>
      <c r="F58" s="83"/>
      <c r="G58" s="82"/>
      <c r="H58" s="84" t="s">
        <v>63</v>
      </c>
      <c r="I58" s="84"/>
      <c r="J58" s="84"/>
      <c r="K58" s="84" t="s">
        <v>15</v>
      </c>
      <c r="L58" s="84"/>
      <c r="M58" s="50" t="s">
        <v>64</v>
      </c>
      <c r="N58" s="86"/>
      <c r="O58" s="45" t="s">
        <v>42</v>
      </c>
      <c r="P58" s="84" t="s">
        <v>43</v>
      </c>
      <c r="Q58" s="84"/>
      <c r="R58" s="60" t="s">
        <v>44</v>
      </c>
      <c r="S58" s="60" t="s">
        <v>45</v>
      </c>
      <c r="T58" s="84" t="s">
        <v>138</v>
      </c>
      <c r="U58" s="84"/>
      <c r="V58" s="84"/>
      <c r="W58" s="84"/>
      <c r="X58" s="84" t="s">
        <v>45</v>
      </c>
      <c r="Y58" s="84"/>
      <c r="Z58" s="60" t="s">
        <v>46</v>
      </c>
      <c r="AB58" s="32"/>
      <c r="AD58" s="34"/>
    </row>
    <row r="59" spans="1:30" ht="10.8" thickBot="1" x14ac:dyDescent="0.25">
      <c r="A59" s="78">
        <v>1</v>
      </c>
      <c r="B59" s="78"/>
      <c r="C59" s="78">
        <v>2</v>
      </c>
      <c r="D59" s="78"/>
      <c r="E59" s="78"/>
      <c r="F59" s="78"/>
      <c r="G59" s="78"/>
      <c r="H59" s="78">
        <v>3</v>
      </c>
      <c r="I59" s="78"/>
      <c r="J59" s="78"/>
      <c r="K59" s="78">
        <v>4</v>
      </c>
      <c r="L59" s="78"/>
      <c r="M59" s="61">
        <v>5</v>
      </c>
      <c r="N59" s="47">
        <v>6</v>
      </c>
      <c r="O59" s="48">
        <v>7</v>
      </c>
      <c r="P59" s="79">
        <v>8</v>
      </c>
      <c r="Q59" s="79"/>
      <c r="R59" s="62">
        <v>9</v>
      </c>
      <c r="S59" s="62">
        <v>10</v>
      </c>
      <c r="T59" s="79">
        <v>11</v>
      </c>
      <c r="U59" s="79"/>
      <c r="V59" s="79"/>
      <c r="W59" s="79"/>
      <c r="X59" s="78">
        <v>12</v>
      </c>
      <c r="Y59" s="78"/>
      <c r="Z59" s="61">
        <v>13</v>
      </c>
    </row>
    <row r="60" spans="1:30" ht="111" customHeight="1" x14ac:dyDescent="0.2">
      <c r="A60" s="88">
        <v>4</v>
      </c>
      <c r="B60" s="88"/>
      <c r="C60" s="90" t="s">
        <v>72</v>
      </c>
      <c r="D60" s="91"/>
      <c r="E60" s="91"/>
      <c r="F60" s="91"/>
      <c r="G60" s="92"/>
      <c r="H60" s="14"/>
      <c r="I60" s="15"/>
      <c r="J60" s="16"/>
      <c r="K60" s="17"/>
      <c r="L60" s="18"/>
      <c r="M60" s="23"/>
      <c r="N60" s="8"/>
      <c r="O60" s="19"/>
      <c r="P60" s="14"/>
      <c r="Q60" s="16"/>
      <c r="R60" s="13"/>
      <c r="S60" s="12">
        <v>1</v>
      </c>
      <c r="T60" s="93">
        <v>14478000</v>
      </c>
      <c r="U60" s="93"/>
      <c r="V60" s="93"/>
      <c r="W60" s="93"/>
      <c r="X60" s="88" t="s">
        <v>139</v>
      </c>
      <c r="Y60" s="88"/>
      <c r="Z60" s="20" t="s">
        <v>139</v>
      </c>
      <c r="AA60" s="30"/>
    </row>
    <row r="61" spans="1:30" ht="129.6" customHeight="1" x14ac:dyDescent="0.2">
      <c r="A61" s="88">
        <v>5</v>
      </c>
      <c r="B61" s="88"/>
      <c r="C61" s="90" t="s">
        <v>73</v>
      </c>
      <c r="D61" s="91"/>
      <c r="E61" s="91"/>
      <c r="F61" s="91"/>
      <c r="G61" s="92"/>
      <c r="H61" s="14"/>
      <c r="I61" s="15"/>
      <c r="J61" s="16"/>
      <c r="K61" s="17"/>
      <c r="L61" s="18"/>
      <c r="M61" s="23"/>
      <c r="N61" s="8"/>
      <c r="O61" s="19"/>
      <c r="P61" s="14"/>
      <c r="Q61" s="16"/>
      <c r="R61" s="13"/>
      <c r="S61" s="12">
        <v>1</v>
      </c>
      <c r="T61" s="93">
        <v>7626000</v>
      </c>
      <c r="U61" s="93"/>
      <c r="V61" s="93"/>
      <c r="W61" s="93"/>
      <c r="X61" s="88" t="s">
        <v>139</v>
      </c>
      <c r="Y61" s="88"/>
      <c r="Z61" s="20" t="s">
        <v>139</v>
      </c>
      <c r="AA61" s="30"/>
    </row>
    <row r="62" spans="1:30" ht="118.2" customHeight="1" thickBot="1" x14ac:dyDescent="0.25">
      <c r="A62" s="88">
        <v>6</v>
      </c>
      <c r="B62" s="88"/>
      <c r="C62" s="90" t="s">
        <v>74</v>
      </c>
      <c r="D62" s="91"/>
      <c r="E62" s="91"/>
      <c r="F62" s="91"/>
      <c r="G62" s="92"/>
      <c r="H62" s="14"/>
      <c r="I62" s="15"/>
      <c r="J62" s="16"/>
      <c r="K62" s="17"/>
      <c r="L62" s="18"/>
      <c r="M62" s="23"/>
      <c r="N62" s="8"/>
      <c r="O62" s="19"/>
      <c r="P62" s="14"/>
      <c r="Q62" s="16"/>
      <c r="R62" s="13"/>
      <c r="S62" s="12">
        <v>1</v>
      </c>
      <c r="T62" s="93">
        <v>6528000</v>
      </c>
      <c r="U62" s="93"/>
      <c r="V62" s="93"/>
      <c r="W62" s="93"/>
      <c r="X62" s="88" t="s">
        <v>139</v>
      </c>
      <c r="Y62" s="88"/>
      <c r="Z62" s="20" t="s">
        <v>139</v>
      </c>
      <c r="AA62" s="30"/>
    </row>
    <row r="63" spans="1:30" ht="12" customHeight="1" x14ac:dyDescent="0.25">
      <c r="A63" s="35"/>
      <c r="B63" s="35"/>
      <c r="C63" s="24"/>
      <c r="D63" s="24"/>
      <c r="E63" s="24"/>
      <c r="F63" s="24"/>
      <c r="G63" s="24"/>
      <c r="H63" s="24"/>
      <c r="I63" s="24"/>
      <c r="J63" s="24"/>
      <c r="K63" s="25"/>
      <c r="L63" s="25"/>
      <c r="M63" s="26"/>
      <c r="N63" s="27"/>
      <c r="O63" s="24"/>
      <c r="P63" s="24"/>
      <c r="Q63" s="24"/>
      <c r="R63" s="21" t="s">
        <v>47</v>
      </c>
      <c r="S63" s="22">
        <v>3</v>
      </c>
      <c r="T63" s="87">
        <f>SUM(T60:W62)</f>
        <v>28632000</v>
      </c>
      <c r="U63" s="87"/>
      <c r="V63" s="87"/>
      <c r="W63" s="87"/>
      <c r="X63" s="88"/>
      <c r="Y63" s="88"/>
      <c r="Z63" s="20"/>
      <c r="AB63" s="31"/>
    </row>
    <row r="64" spans="1:30" ht="10.95" customHeight="1" x14ac:dyDescent="0.2">
      <c r="A64" s="1" t="s">
        <v>48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36"/>
      <c r="O64" s="36"/>
      <c r="P64" s="1"/>
      <c r="Q64" s="1"/>
      <c r="R64" s="24"/>
      <c r="S64" s="28"/>
      <c r="T64" s="39"/>
      <c r="U64" s="39"/>
      <c r="V64" s="39"/>
      <c r="W64" s="39"/>
      <c r="X64" s="40"/>
      <c r="Y64" s="40"/>
      <c r="Z64" s="29"/>
    </row>
    <row r="65" spans="1:30" ht="11.2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36"/>
      <c r="O65" s="36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30" ht="11.25" customHeight="1" x14ac:dyDescent="0.2">
      <c r="A66" s="1"/>
      <c r="B66" s="1" t="s">
        <v>49</v>
      </c>
      <c r="C66" s="1"/>
      <c r="D66" s="1"/>
      <c r="E66" s="1"/>
      <c r="F66" s="1"/>
      <c r="G66" s="1"/>
      <c r="H66" s="1"/>
      <c r="I66" s="1"/>
      <c r="J66" s="41" t="s">
        <v>117</v>
      </c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</row>
    <row r="67" spans="1:30" ht="11.2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37" t="s">
        <v>50</v>
      </c>
      <c r="K67" s="37"/>
      <c r="L67" s="37"/>
      <c r="M67" s="37"/>
      <c r="N67" s="38"/>
      <c r="O67" s="38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</row>
    <row r="68" spans="1:30" ht="11.25" customHeight="1" x14ac:dyDescent="0.2">
      <c r="A68" s="1"/>
      <c r="B68" s="1" t="s">
        <v>51</v>
      </c>
      <c r="C68" s="1"/>
      <c r="D68" s="1"/>
      <c r="E68" s="1"/>
      <c r="F68" s="1"/>
      <c r="G68" s="1"/>
      <c r="H68" s="1"/>
      <c r="I68" s="1"/>
      <c r="J68" s="6" t="s">
        <v>118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30" ht="11.2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37" t="s">
        <v>50</v>
      </c>
      <c r="K69" s="37"/>
      <c r="L69" s="37"/>
      <c r="M69" s="37"/>
      <c r="N69" s="38"/>
      <c r="O69" s="38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</row>
    <row r="70" spans="1:30" ht="11.25" customHeight="1" x14ac:dyDescent="0.2">
      <c r="A70" s="1"/>
      <c r="B70" s="1" t="s">
        <v>140</v>
      </c>
      <c r="C70" s="1"/>
      <c r="D70" s="1"/>
      <c r="E70" s="1"/>
      <c r="F70" s="1"/>
      <c r="G70" s="1"/>
      <c r="H70" s="1"/>
      <c r="I70" s="1"/>
      <c r="J70" s="89" t="s">
        <v>133</v>
      </c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</row>
    <row r="71" spans="1:30" s="1" customFormat="1" ht="10.95" customHeight="1" x14ac:dyDescent="0.2">
      <c r="J71" s="37" t="s">
        <v>50</v>
      </c>
      <c r="K71" s="37"/>
      <c r="L71" s="37"/>
      <c r="M71" s="37"/>
      <c r="N71" s="38"/>
      <c r="O71" s="38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B71"/>
    </row>
    <row r="72" spans="1:30" s="1" customFormat="1" ht="11.25" customHeight="1" x14ac:dyDescent="0.2">
      <c r="J72" s="37"/>
      <c r="K72" s="37"/>
      <c r="L72" s="37"/>
      <c r="M72" s="37"/>
      <c r="N72" s="38"/>
      <c r="O72" s="38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B72"/>
    </row>
    <row r="73" spans="1:30" ht="23.25" customHeight="1" x14ac:dyDescent="0.25">
      <c r="A73" s="80" t="s">
        <v>36</v>
      </c>
      <c r="B73" s="80"/>
      <c r="C73" s="80" t="s">
        <v>37</v>
      </c>
      <c r="D73" s="80"/>
      <c r="E73" s="80"/>
      <c r="F73" s="80"/>
      <c r="G73" s="80"/>
      <c r="H73" s="84" t="s">
        <v>62</v>
      </c>
      <c r="I73" s="84"/>
      <c r="J73" s="84"/>
      <c r="K73" s="84"/>
      <c r="L73" s="84"/>
      <c r="M73" s="84"/>
      <c r="N73" s="85" t="s">
        <v>38</v>
      </c>
      <c r="O73" s="84" t="s">
        <v>39</v>
      </c>
      <c r="P73" s="84"/>
      <c r="Q73" s="84"/>
      <c r="R73" s="84"/>
      <c r="S73" s="84" t="s">
        <v>40</v>
      </c>
      <c r="T73" s="84"/>
      <c r="U73" s="84"/>
      <c r="V73" s="84"/>
      <c r="W73" s="84"/>
      <c r="X73" s="84" t="s">
        <v>41</v>
      </c>
      <c r="Y73" s="84"/>
      <c r="Z73" s="84"/>
      <c r="AD73" s="33"/>
    </row>
    <row r="74" spans="1:30" ht="74.400000000000006" customHeight="1" x14ac:dyDescent="0.25">
      <c r="A74" s="81"/>
      <c r="B74" s="82"/>
      <c r="C74" s="81"/>
      <c r="D74" s="83"/>
      <c r="E74" s="83"/>
      <c r="F74" s="83"/>
      <c r="G74" s="82"/>
      <c r="H74" s="84" t="s">
        <v>63</v>
      </c>
      <c r="I74" s="84"/>
      <c r="J74" s="84"/>
      <c r="K74" s="84" t="s">
        <v>15</v>
      </c>
      <c r="L74" s="84"/>
      <c r="M74" s="50" t="s">
        <v>64</v>
      </c>
      <c r="N74" s="86"/>
      <c r="O74" s="45" t="s">
        <v>42</v>
      </c>
      <c r="P74" s="84" t="s">
        <v>43</v>
      </c>
      <c r="Q74" s="84"/>
      <c r="R74" s="60" t="s">
        <v>44</v>
      </c>
      <c r="S74" s="60" t="s">
        <v>45</v>
      </c>
      <c r="T74" s="84" t="s">
        <v>138</v>
      </c>
      <c r="U74" s="84"/>
      <c r="V74" s="84"/>
      <c r="W74" s="84"/>
      <c r="X74" s="84" t="s">
        <v>45</v>
      </c>
      <c r="Y74" s="84"/>
      <c r="Z74" s="60" t="s">
        <v>46</v>
      </c>
      <c r="AB74" s="32"/>
      <c r="AD74" s="34"/>
    </row>
    <row r="75" spans="1:30" ht="10.8" thickBot="1" x14ac:dyDescent="0.25">
      <c r="A75" s="78">
        <v>1</v>
      </c>
      <c r="B75" s="78"/>
      <c r="C75" s="78">
        <v>2</v>
      </c>
      <c r="D75" s="78"/>
      <c r="E75" s="78"/>
      <c r="F75" s="78"/>
      <c r="G75" s="78"/>
      <c r="H75" s="78">
        <v>3</v>
      </c>
      <c r="I75" s="78"/>
      <c r="J75" s="78"/>
      <c r="K75" s="78">
        <v>4</v>
      </c>
      <c r="L75" s="78"/>
      <c r="M75" s="61">
        <v>5</v>
      </c>
      <c r="N75" s="47">
        <v>6</v>
      </c>
      <c r="O75" s="48">
        <v>7</v>
      </c>
      <c r="P75" s="79">
        <v>8</v>
      </c>
      <c r="Q75" s="79"/>
      <c r="R75" s="62">
        <v>9</v>
      </c>
      <c r="S75" s="62">
        <v>10</v>
      </c>
      <c r="T75" s="79">
        <v>11</v>
      </c>
      <c r="U75" s="79"/>
      <c r="V75" s="79"/>
      <c r="W75" s="79"/>
      <c r="X75" s="78">
        <v>12</v>
      </c>
      <c r="Y75" s="78"/>
      <c r="Z75" s="61">
        <v>13</v>
      </c>
    </row>
    <row r="76" spans="1:30" s="1" customFormat="1" ht="132.6" customHeight="1" x14ac:dyDescent="0.2">
      <c r="A76" s="88">
        <v>7</v>
      </c>
      <c r="B76" s="88"/>
      <c r="C76" s="90" t="s">
        <v>75</v>
      </c>
      <c r="D76" s="91"/>
      <c r="E76" s="91"/>
      <c r="F76" s="91"/>
      <c r="G76" s="92"/>
      <c r="H76" s="14"/>
      <c r="I76" s="15"/>
      <c r="J76" s="16"/>
      <c r="K76" s="17"/>
      <c r="L76" s="18"/>
      <c r="M76" s="23"/>
      <c r="N76" s="8"/>
      <c r="O76" s="19"/>
      <c r="P76" s="14"/>
      <c r="Q76" s="16"/>
      <c r="R76" s="13"/>
      <c r="S76" s="12">
        <v>1</v>
      </c>
      <c r="T76" s="93">
        <v>19041550</v>
      </c>
      <c r="U76" s="93"/>
      <c r="V76" s="93"/>
      <c r="W76" s="93"/>
      <c r="X76" s="88" t="s">
        <v>139</v>
      </c>
      <c r="Y76" s="88"/>
      <c r="Z76" s="20" t="s">
        <v>139</v>
      </c>
      <c r="AB76"/>
    </row>
    <row r="77" spans="1:30" s="1" customFormat="1" ht="111" customHeight="1" x14ac:dyDescent="0.2">
      <c r="A77" s="88">
        <v>8</v>
      </c>
      <c r="B77" s="88"/>
      <c r="C77" s="90" t="s">
        <v>76</v>
      </c>
      <c r="D77" s="91"/>
      <c r="E77" s="91"/>
      <c r="F77" s="91"/>
      <c r="G77" s="92"/>
      <c r="H77" s="14"/>
      <c r="I77" s="15"/>
      <c r="J77" s="16"/>
      <c r="K77" s="17"/>
      <c r="L77" s="18"/>
      <c r="M77" s="23"/>
      <c r="N77" s="8"/>
      <c r="O77" s="19"/>
      <c r="P77" s="14"/>
      <c r="Q77" s="16"/>
      <c r="R77" s="13"/>
      <c r="S77" s="12">
        <v>1</v>
      </c>
      <c r="T77" s="93">
        <v>195250</v>
      </c>
      <c r="U77" s="93"/>
      <c r="V77" s="93"/>
      <c r="W77" s="93"/>
      <c r="X77" s="88" t="s">
        <v>139</v>
      </c>
      <c r="Y77" s="88"/>
      <c r="Z77" s="20" t="s">
        <v>139</v>
      </c>
      <c r="AB77"/>
    </row>
    <row r="78" spans="1:30" s="1" customFormat="1" ht="132.6" customHeight="1" thickBot="1" x14ac:dyDescent="0.25">
      <c r="A78" s="88">
        <v>9</v>
      </c>
      <c r="B78" s="88"/>
      <c r="C78" s="90" t="s">
        <v>77</v>
      </c>
      <c r="D78" s="91"/>
      <c r="E78" s="91"/>
      <c r="F78" s="91"/>
      <c r="G78" s="92"/>
      <c r="H78" s="14"/>
      <c r="I78" s="15"/>
      <c r="J78" s="16"/>
      <c r="K78" s="17"/>
      <c r="L78" s="18"/>
      <c r="M78" s="23"/>
      <c r="N78" s="8"/>
      <c r="O78" s="19"/>
      <c r="P78" s="14"/>
      <c r="Q78" s="16"/>
      <c r="R78" s="13"/>
      <c r="S78" s="12">
        <v>1</v>
      </c>
      <c r="T78" s="93">
        <v>10825430</v>
      </c>
      <c r="U78" s="93"/>
      <c r="V78" s="93"/>
      <c r="W78" s="93"/>
      <c r="X78" s="88" t="s">
        <v>139</v>
      </c>
      <c r="Y78" s="88"/>
      <c r="Z78" s="20" t="s">
        <v>139</v>
      </c>
      <c r="AB78"/>
    </row>
    <row r="79" spans="1:30" ht="12" customHeight="1" x14ac:dyDescent="0.25">
      <c r="A79" s="35"/>
      <c r="B79" s="35"/>
      <c r="C79" s="24"/>
      <c r="D79" s="24"/>
      <c r="E79" s="24"/>
      <c r="F79" s="24"/>
      <c r="G79" s="24"/>
      <c r="H79" s="24"/>
      <c r="I79" s="24"/>
      <c r="J79" s="24"/>
      <c r="K79" s="25"/>
      <c r="L79" s="25"/>
      <c r="M79" s="26"/>
      <c r="N79" s="27"/>
      <c r="O79" s="24"/>
      <c r="P79" s="24"/>
      <c r="Q79" s="24"/>
      <c r="R79" s="21" t="s">
        <v>47</v>
      </c>
      <c r="S79" s="22">
        <v>3</v>
      </c>
      <c r="T79" s="87">
        <f>SUM(T76:W78)</f>
        <v>30062230</v>
      </c>
      <c r="U79" s="87"/>
      <c r="V79" s="87"/>
      <c r="W79" s="87"/>
      <c r="X79" s="88"/>
      <c r="Y79" s="88"/>
      <c r="Z79" s="20"/>
      <c r="AB79" s="31"/>
    </row>
    <row r="80" spans="1:30" ht="10.95" customHeight="1" x14ac:dyDescent="0.2">
      <c r="A80" s="1" t="s">
        <v>48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36"/>
      <c r="O80" s="36"/>
      <c r="P80" s="1"/>
      <c r="Q80" s="1"/>
      <c r="R80" s="24"/>
      <c r="S80" s="28"/>
      <c r="T80" s="39"/>
      <c r="U80" s="39"/>
      <c r="V80" s="39"/>
      <c r="W80" s="39"/>
      <c r="X80" s="40"/>
      <c r="Y80" s="40"/>
      <c r="Z80" s="29"/>
    </row>
    <row r="81" spans="1:30" ht="11.2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36"/>
      <c r="O81" s="36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30" ht="11.25" customHeight="1" x14ac:dyDescent="0.2">
      <c r="A82" s="1"/>
      <c r="B82" s="1" t="s">
        <v>49</v>
      </c>
      <c r="C82" s="1"/>
      <c r="D82" s="1"/>
      <c r="E82" s="1"/>
      <c r="F82" s="1"/>
      <c r="G82" s="1"/>
      <c r="H82" s="1"/>
      <c r="I82" s="1"/>
      <c r="J82" s="41" t="s">
        <v>117</v>
      </c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</row>
    <row r="83" spans="1:30" ht="11.2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37" t="s">
        <v>50</v>
      </c>
      <c r="K83" s="37"/>
      <c r="L83" s="37"/>
      <c r="M83" s="37"/>
      <c r="N83" s="38"/>
      <c r="O83" s="38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</row>
    <row r="84" spans="1:30" ht="11.25" customHeight="1" x14ac:dyDescent="0.2">
      <c r="A84" s="1"/>
      <c r="B84" s="1" t="s">
        <v>51</v>
      </c>
      <c r="C84" s="1"/>
      <c r="D84" s="1"/>
      <c r="E84" s="1"/>
      <c r="F84" s="1"/>
      <c r="G84" s="1"/>
      <c r="H84" s="1"/>
      <c r="I84" s="1"/>
      <c r="J84" s="6" t="s">
        <v>118</v>
      </c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30" ht="11.2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37" t="s">
        <v>50</v>
      </c>
      <c r="K85" s="37"/>
      <c r="L85" s="37"/>
      <c r="M85" s="37"/>
      <c r="N85" s="38"/>
      <c r="O85" s="38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</row>
    <row r="86" spans="1:30" ht="11.25" customHeight="1" x14ac:dyDescent="0.2">
      <c r="A86" s="1"/>
      <c r="B86" s="1" t="s">
        <v>140</v>
      </c>
      <c r="C86" s="1"/>
      <c r="D86" s="1"/>
      <c r="E86" s="1"/>
      <c r="F86" s="1"/>
      <c r="G86" s="1"/>
      <c r="H86" s="1"/>
      <c r="I86" s="1"/>
      <c r="J86" s="89" t="s">
        <v>132</v>
      </c>
      <c r="K86" s="89"/>
      <c r="L86" s="89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89"/>
      <c r="X86" s="89"/>
      <c r="Y86" s="89"/>
      <c r="Z86" s="89"/>
    </row>
    <row r="87" spans="1:30" s="1" customFormat="1" ht="10.95" customHeight="1" x14ac:dyDescent="0.2">
      <c r="J87" s="37" t="s">
        <v>50</v>
      </c>
      <c r="K87" s="37"/>
      <c r="L87" s="37"/>
      <c r="M87" s="37"/>
      <c r="N87" s="38"/>
      <c r="O87" s="38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B87"/>
    </row>
    <row r="88" spans="1:30" ht="23.25" customHeight="1" x14ac:dyDescent="0.25">
      <c r="A88" s="80" t="s">
        <v>36</v>
      </c>
      <c r="B88" s="80"/>
      <c r="C88" s="80" t="s">
        <v>37</v>
      </c>
      <c r="D88" s="80"/>
      <c r="E88" s="80"/>
      <c r="F88" s="80"/>
      <c r="G88" s="80"/>
      <c r="H88" s="84" t="s">
        <v>62</v>
      </c>
      <c r="I88" s="84"/>
      <c r="J88" s="84"/>
      <c r="K88" s="84"/>
      <c r="L88" s="84"/>
      <c r="M88" s="84"/>
      <c r="N88" s="85" t="s">
        <v>38</v>
      </c>
      <c r="O88" s="84" t="s">
        <v>39</v>
      </c>
      <c r="P88" s="84"/>
      <c r="Q88" s="84"/>
      <c r="R88" s="84"/>
      <c r="S88" s="84" t="s">
        <v>40</v>
      </c>
      <c r="T88" s="84"/>
      <c r="U88" s="84"/>
      <c r="V88" s="84"/>
      <c r="W88" s="84"/>
      <c r="X88" s="84" t="s">
        <v>41</v>
      </c>
      <c r="Y88" s="84"/>
      <c r="Z88" s="84"/>
      <c r="AD88" s="33"/>
    </row>
    <row r="89" spans="1:30" ht="68.400000000000006" customHeight="1" x14ac:dyDescent="0.25">
      <c r="A89" s="81"/>
      <c r="B89" s="82"/>
      <c r="C89" s="81"/>
      <c r="D89" s="83"/>
      <c r="E89" s="83"/>
      <c r="F89" s="83"/>
      <c r="G89" s="82"/>
      <c r="H89" s="84" t="s">
        <v>63</v>
      </c>
      <c r="I89" s="84"/>
      <c r="J89" s="84"/>
      <c r="K89" s="84" t="s">
        <v>15</v>
      </c>
      <c r="L89" s="84"/>
      <c r="M89" s="50" t="s">
        <v>64</v>
      </c>
      <c r="N89" s="86"/>
      <c r="O89" s="45" t="s">
        <v>42</v>
      </c>
      <c r="P89" s="84" t="s">
        <v>43</v>
      </c>
      <c r="Q89" s="84"/>
      <c r="R89" s="60" t="s">
        <v>44</v>
      </c>
      <c r="S89" s="60" t="s">
        <v>45</v>
      </c>
      <c r="T89" s="84" t="s">
        <v>138</v>
      </c>
      <c r="U89" s="84"/>
      <c r="V89" s="84"/>
      <c r="W89" s="84"/>
      <c r="X89" s="84" t="s">
        <v>45</v>
      </c>
      <c r="Y89" s="84"/>
      <c r="Z89" s="60" t="s">
        <v>46</v>
      </c>
      <c r="AB89" s="32"/>
      <c r="AD89" s="34"/>
    </row>
    <row r="90" spans="1:30" ht="10.8" thickBot="1" x14ac:dyDescent="0.25">
      <c r="A90" s="78">
        <v>1</v>
      </c>
      <c r="B90" s="78"/>
      <c r="C90" s="78">
        <v>2</v>
      </c>
      <c r="D90" s="78"/>
      <c r="E90" s="78"/>
      <c r="F90" s="78"/>
      <c r="G90" s="78"/>
      <c r="H90" s="78">
        <v>3</v>
      </c>
      <c r="I90" s="78"/>
      <c r="J90" s="78"/>
      <c r="K90" s="78">
        <v>4</v>
      </c>
      <c r="L90" s="78"/>
      <c r="M90" s="61">
        <v>5</v>
      </c>
      <c r="N90" s="47">
        <v>6</v>
      </c>
      <c r="O90" s="48">
        <v>7</v>
      </c>
      <c r="P90" s="79">
        <v>8</v>
      </c>
      <c r="Q90" s="79"/>
      <c r="R90" s="62">
        <v>9</v>
      </c>
      <c r="S90" s="62">
        <v>10</v>
      </c>
      <c r="T90" s="79">
        <v>11</v>
      </c>
      <c r="U90" s="79"/>
      <c r="V90" s="79"/>
      <c r="W90" s="79"/>
      <c r="X90" s="78">
        <v>12</v>
      </c>
      <c r="Y90" s="78"/>
      <c r="Z90" s="61">
        <v>13</v>
      </c>
    </row>
    <row r="91" spans="1:30" ht="126" customHeight="1" x14ac:dyDescent="0.2">
      <c r="A91" s="88">
        <v>10</v>
      </c>
      <c r="B91" s="88"/>
      <c r="C91" s="90" t="s">
        <v>78</v>
      </c>
      <c r="D91" s="91"/>
      <c r="E91" s="91"/>
      <c r="F91" s="91"/>
      <c r="G91" s="92"/>
      <c r="H91" s="14"/>
      <c r="I91" s="15"/>
      <c r="J91" s="16"/>
      <c r="K91" s="17"/>
      <c r="L91" s="18"/>
      <c r="M91" s="23"/>
      <c r="N91" s="8"/>
      <c r="O91" s="19"/>
      <c r="P91" s="14"/>
      <c r="Q91" s="16"/>
      <c r="R91" s="13"/>
      <c r="S91" s="12">
        <v>1</v>
      </c>
      <c r="T91" s="93">
        <v>92300</v>
      </c>
      <c r="U91" s="93"/>
      <c r="V91" s="93"/>
      <c r="W91" s="93"/>
      <c r="X91" s="88" t="s">
        <v>139</v>
      </c>
      <c r="Y91" s="88"/>
      <c r="Z91" s="20" t="s">
        <v>139</v>
      </c>
      <c r="AA91" s="30"/>
    </row>
    <row r="92" spans="1:30" ht="135.6" customHeight="1" x14ac:dyDescent="0.2">
      <c r="A92" s="88">
        <v>11</v>
      </c>
      <c r="B92" s="88"/>
      <c r="C92" s="90" t="s">
        <v>79</v>
      </c>
      <c r="D92" s="91"/>
      <c r="E92" s="91"/>
      <c r="F92" s="91"/>
      <c r="G92" s="92"/>
      <c r="H92" s="14"/>
      <c r="I92" s="15"/>
      <c r="J92" s="16"/>
      <c r="K92" s="17"/>
      <c r="L92" s="18"/>
      <c r="M92" s="23"/>
      <c r="N92" s="8"/>
      <c r="O92" s="19"/>
      <c r="P92" s="14"/>
      <c r="Q92" s="16"/>
      <c r="R92" s="13"/>
      <c r="S92" s="12">
        <v>1</v>
      </c>
      <c r="T92" s="93">
        <v>11832000</v>
      </c>
      <c r="U92" s="93"/>
      <c r="V92" s="93"/>
      <c r="W92" s="93"/>
      <c r="X92" s="88" t="s">
        <v>139</v>
      </c>
      <c r="Y92" s="88"/>
      <c r="Z92" s="20" t="s">
        <v>139</v>
      </c>
      <c r="AA92" s="30"/>
    </row>
    <row r="93" spans="1:30" ht="126" customHeight="1" thickBot="1" x14ac:dyDescent="0.25">
      <c r="A93" s="88">
        <v>12</v>
      </c>
      <c r="B93" s="88"/>
      <c r="C93" s="90" t="s">
        <v>80</v>
      </c>
      <c r="D93" s="91"/>
      <c r="E93" s="91"/>
      <c r="F93" s="91"/>
      <c r="G93" s="92"/>
      <c r="H93" s="14"/>
      <c r="I93" s="15"/>
      <c r="J93" s="16"/>
      <c r="K93" s="17"/>
      <c r="L93" s="18"/>
      <c r="M93" s="23"/>
      <c r="N93" s="8"/>
      <c r="O93" s="19"/>
      <c r="P93" s="14"/>
      <c r="Q93" s="16"/>
      <c r="R93" s="13"/>
      <c r="S93" s="12">
        <v>1</v>
      </c>
      <c r="T93" s="93">
        <v>67450</v>
      </c>
      <c r="U93" s="93"/>
      <c r="V93" s="93"/>
      <c r="W93" s="93"/>
      <c r="X93" s="88" t="s">
        <v>139</v>
      </c>
      <c r="Y93" s="88"/>
      <c r="Z93" s="20" t="s">
        <v>139</v>
      </c>
      <c r="AA93" s="30"/>
    </row>
    <row r="94" spans="1:30" ht="12" customHeight="1" x14ac:dyDescent="0.25">
      <c r="A94" s="35"/>
      <c r="B94" s="35"/>
      <c r="C94" s="24"/>
      <c r="D94" s="24"/>
      <c r="E94" s="24"/>
      <c r="F94" s="24"/>
      <c r="G94" s="24"/>
      <c r="H94" s="24"/>
      <c r="I94" s="24"/>
      <c r="J94" s="24"/>
      <c r="K94" s="25"/>
      <c r="L94" s="25"/>
      <c r="M94" s="26"/>
      <c r="N94" s="27"/>
      <c r="O94" s="24"/>
      <c r="P94" s="24"/>
      <c r="Q94" s="24"/>
      <c r="R94" s="21" t="s">
        <v>47</v>
      </c>
      <c r="S94" s="22">
        <v>3</v>
      </c>
      <c r="T94" s="87">
        <f>SUM(T91:W93)</f>
        <v>11991750</v>
      </c>
      <c r="U94" s="87"/>
      <c r="V94" s="87"/>
      <c r="W94" s="87"/>
      <c r="X94" s="88"/>
      <c r="Y94" s="88"/>
      <c r="Z94" s="20"/>
      <c r="AB94" s="31"/>
    </row>
    <row r="95" spans="1:30" ht="10.95" customHeight="1" x14ac:dyDescent="0.2">
      <c r="A95" s="1" t="s">
        <v>48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36"/>
      <c r="O95" s="36"/>
      <c r="P95" s="1"/>
      <c r="Q95" s="1"/>
      <c r="R95" s="24"/>
      <c r="S95" s="28"/>
      <c r="T95" s="39"/>
      <c r="U95" s="39"/>
      <c r="V95" s="39"/>
      <c r="W95" s="39"/>
      <c r="X95" s="40"/>
      <c r="Y95" s="40"/>
      <c r="Z95" s="29"/>
    </row>
    <row r="96" spans="1:30" ht="11.2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36"/>
      <c r="O96" s="36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30" ht="11.25" customHeight="1" x14ac:dyDescent="0.2">
      <c r="A97" s="1"/>
      <c r="B97" s="1" t="s">
        <v>49</v>
      </c>
      <c r="C97" s="1"/>
      <c r="D97" s="1"/>
      <c r="E97" s="1"/>
      <c r="F97" s="1"/>
      <c r="G97" s="1"/>
      <c r="H97" s="1"/>
      <c r="I97" s="1"/>
      <c r="J97" s="41" t="s">
        <v>117</v>
      </c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</row>
    <row r="98" spans="1:30" ht="11.2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37" t="s">
        <v>50</v>
      </c>
      <c r="K98" s="37"/>
      <c r="L98" s="37"/>
      <c r="M98" s="37"/>
      <c r="N98" s="38"/>
      <c r="O98" s="38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</row>
    <row r="99" spans="1:30" ht="11.25" customHeight="1" x14ac:dyDescent="0.2">
      <c r="A99" s="1"/>
      <c r="B99" s="1" t="s">
        <v>51</v>
      </c>
      <c r="C99" s="1"/>
      <c r="D99" s="1"/>
      <c r="E99" s="1"/>
      <c r="F99" s="1"/>
      <c r="G99" s="1"/>
      <c r="H99" s="1"/>
      <c r="I99" s="1"/>
      <c r="J99" s="6" t="s">
        <v>118</v>
      </c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30" ht="11.2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37" t="s">
        <v>50</v>
      </c>
      <c r="K100" s="37"/>
      <c r="L100" s="37"/>
      <c r="M100" s="37"/>
      <c r="N100" s="38"/>
      <c r="O100" s="38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</row>
    <row r="101" spans="1:30" ht="11.25" customHeight="1" x14ac:dyDescent="0.2">
      <c r="A101" s="1"/>
      <c r="B101" s="1" t="s">
        <v>140</v>
      </c>
      <c r="C101" s="1"/>
      <c r="D101" s="1"/>
      <c r="E101" s="1"/>
      <c r="F101" s="1"/>
      <c r="G101" s="1"/>
      <c r="H101" s="1"/>
      <c r="I101" s="1"/>
      <c r="J101" s="89" t="s">
        <v>131</v>
      </c>
      <c r="K101" s="89"/>
      <c r="L101" s="89"/>
      <c r="M101" s="89"/>
      <c r="N101" s="89"/>
      <c r="O101" s="89"/>
      <c r="P101" s="89"/>
      <c r="Q101" s="89"/>
      <c r="R101" s="89"/>
      <c r="S101" s="89"/>
      <c r="T101" s="89"/>
      <c r="U101" s="89"/>
      <c r="V101" s="89"/>
      <c r="W101" s="89"/>
      <c r="X101" s="89"/>
      <c r="Y101" s="89"/>
      <c r="Z101" s="89"/>
    </row>
    <row r="102" spans="1:30" s="1" customFormat="1" ht="10.95" customHeight="1" x14ac:dyDescent="0.2">
      <c r="J102" s="37" t="s">
        <v>50</v>
      </c>
      <c r="K102" s="37"/>
      <c r="L102" s="37"/>
      <c r="M102" s="37"/>
      <c r="N102" s="38"/>
      <c r="O102" s="38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B102"/>
    </row>
    <row r="103" spans="1:30" ht="23.25" customHeight="1" x14ac:dyDescent="0.25">
      <c r="A103" s="80" t="s">
        <v>36</v>
      </c>
      <c r="B103" s="80"/>
      <c r="C103" s="80" t="s">
        <v>37</v>
      </c>
      <c r="D103" s="80"/>
      <c r="E103" s="80"/>
      <c r="F103" s="80"/>
      <c r="G103" s="80"/>
      <c r="H103" s="84" t="s">
        <v>62</v>
      </c>
      <c r="I103" s="84"/>
      <c r="J103" s="84"/>
      <c r="K103" s="84"/>
      <c r="L103" s="84"/>
      <c r="M103" s="84"/>
      <c r="N103" s="85" t="s">
        <v>38</v>
      </c>
      <c r="O103" s="84" t="s">
        <v>39</v>
      </c>
      <c r="P103" s="84"/>
      <c r="Q103" s="84"/>
      <c r="R103" s="84"/>
      <c r="S103" s="84" t="s">
        <v>40</v>
      </c>
      <c r="T103" s="84"/>
      <c r="U103" s="84"/>
      <c r="V103" s="84"/>
      <c r="W103" s="84"/>
      <c r="X103" s="84" t="s">
        <v>41</v>
      </c>
      <c r="Y103" s="84"/>
      <c r="Z103" s="84"/>
      <c r="AD103" s="33"/>
    </row>
    <row r="104" spans="1:30" ht="68.400000000000006" customHeight="1" x14ac:dyDescent="0.25">
      <c r="A104" s="81"/>
      <c r="B104" s="82"/>
      <c r="C104" s="81"/>
      <c r="D104" s="83"/>
      <c r="E104" s="83"/>
      <c r="F104" s="83"/>
      <c r="G104" s="82"/>
      <c r="H104" s="84" t="s">
        <v>63</v>
      </c>
      <c r="I104" s="84"/>
      <c r="J104" s="84"/>
      <c r="K104" s="84" t="s">
        <v>15</v>
      </c>
      <c r="L104" s="84"/>
      <c r="M104" s="50" t="s">
        <v>64</v>
      </c>
      <c r="N104" s="86"/>
      <c r="O104" s="45" t="s">
        <v>42</v>
      </c>
      <c r="P104" s="84" t="s">
        <v>43</v>
      </c>
      <c r="Q104" s="84"/>
      <c r="R104" s="60" t="s">
        <v>44</v>
      </c>
      <c r="S104" s="60" t="s">
        <v>45</v>
      </c>
      <c r="T104" s="84" t="s">
        <v>138</v>
      </c>
      <c r="U104" s="84"/>
      <c r="V104" s="84"/>
      <c r="W104" s="84"/>
      <c r="X104" s="84" t="s">
        <v>45</v>
      </c>
      <c r="Y104" s="84"/>
      <c r="Z104" s="60" t="s">
        <v>46</v>
      </c>
      <c r="AB104" s="32"/>
      <c r="AD104" s="34"/>
    </row>
    <row r="105" spans="1:30" ht="10.8" thickBot="1" x14ac:dyDescent="0.25">
      <c r="A105" s="78">
        <v>1</v>
      </c>
      <c r="B105" s="78"/>
      <c r="C105" s="78">
        <v>2</v>
      </c>
      <c r="D105" s="78"/>
      <c r="E105" s="78"/>
      <c r="F105" s="78"/>
      <c r="G105" s="78"/>
      <c r="H105" s="78">
        <v>3</v>
      </c>
      <c r="I105" s="78"/>
      <c r="J105" s="78"/>
      <c r="K105" s="78">
        <v>4</v>
      </c>
      <c r="L105" s="78"/>
      <c r="M105" s="61">
        <v>5</v>
      </c>
      <c r="N105" s="47">
        <v>6</v>
      </c>
      <c r="O105" s="48">
        <v>7</v>
      </c>
      <c r="P105" s="79">
        <v>8</v>
      </c>
      <c r="Q105" s="79"/>
      <c r="R105" s="62">
        <v>9</v>
      </c>
      <c r="S105" s="62">
        <v>10</v>
      </c>
      <c r="T105" s="79">
        <v>11</v>
      </c>
      <c r="U105" s="79"/>
      <c r="V105" s="79"/>
      <c r="W105" s="79"/>
      <c r="X105" s="78">
        <v>12</v>
      </c>
      <c r="Y105" s="78"/>
      <c r="Z105" s="61">
        <v>13</v>
      </c>
    </row>
    <row r="106" spans="1:30" s="1" customFormat="1" ht="115.95" customHeight="1" x14ac:dyDescent="0.2">
      <c r="A106" s="88">
        <v>13</v>
      </c>
      <c r="B106" s="88"/>
      <c r="C106" s="90" t="s">
        <v>81</v>
      </c>
      <c r="D106" s="91"/>
      <c r="E106" s="91"/>
      <c r="F106" s="91"/>
      <c r="G106" s="92"/>
      <c r="H106" s="14"/>
      <c r="I106" s="15"/>
      <c r="J106" s="16"/>
      <c r="K106" s="17"/>
      <c r="L106" s="18"/>
      <c r="M106" s="23"/>
      <c r="N106" s="8"/>
      <c r="O106" s="19"/>
      <c r="P106" s="14"/>
      <c r="Q106" s="16"/>
      <c r="R106" s="13"/>
      <c r="S106" s="12">
        <v>1</v>
      </c>
      <c r="T106" s="93">
        <v>8487000</v>
      </c>
      <c r="U106" s="93"/>
      <c r="V106" s="93"/>
      <c r="W106" s="93"/>
      <c r="X106" s="88" t="s">
        <v>139</v>
      </c>
      <c r="Y106" s="88"/>
      <c r="Z106" s="20" t="s">
        <v>139</v>
      </c>
      <c r="AB106"/>
    </row>
    <row r="107" spans="1:30" s="1" customFormat="1" ht="117" customHeight="1" x14ac:dyDescent="0.2">
      <c r="A107" s="88">
        <v>14</v>
      </c>
      <c r="B107" s="88"/>
      <c r="C107" s="90" t="s">
        <v>82</v>
      </c>
      <c r="D107" s="91"/>
      <c r="E107" s="91"/>
      <c r="F107" s="91"/>
      <c r="G107" s="92"/>
      <c r="H107" s="14"/>
      <c r="I107" s="15"/>
      <c r="J107" s="16"/>
      <c r="K107" s="17"/>
      <c r="L107" s="18"/>
      <c r="M107" s="23"/>
      <c r="N107" s="8"/>
      <c r="O107" s="19"/>
      <c r="P107" s="14"/>
      <c r="Q107" s="16"/>
      <c r="R107" s="13"/>
      <c r="S107" s="12">
        <v>1</v>
      </c>
      <c r="T107" s="93">
        <v>3243000</v>
      </c>
      <c r="U107" s="93"/>
      <c r="V107" s="93"/>
      <c r="W107" s="93"/>
      <c r="X107" s="88" t="s">
        <v>139</v>
      </c>
      <c r="Y107" s="88"/>
      <c r="Z107" s="20" t="s">
        <v>139</v>
      </c>
      <c r="AB107"/>
    </row>
    <row r="108" spans="1:30" ht="119.4" customHeight="1" thickBot="1" x14ac:dyDescent="0.25">
      <c r="A108" s="97">
        <v>15</v>
      </c>
      <c r="B108" s="98"/>
      <c r="C108" s="90" t="s">
        <v>83</v>
      </c>
      <c r="D108" s="91"/>
      <c r="E108" s="91"/>
      <c r="F108" s="91"/>
      <c r="G108" s="92"/>
      <c r="H108" s="14"/>
      <c r="I108" s="15"/>
      <c r="J108" s="16"/>
      <c r="K108" s="17"/>
      <c r="L108" s="18"/>
      <c r="M108" s="23"/>
      <c r="N108" s="8"/>
      <c r="O108" s="19"/>
      <c r="P108" s="14"/>
      <c r="Q108" s="16"/>
      <c r="R108" s="13"/>
      <c r="S108" s="12">
        <v>1</v>
      </c>
      <c r="T108" s="94">
        <v>2100000</v>
      </c>
      <c r="U108" s="95"/>
      <c r="V108" s="95"/>
      <c r="W108" s="96"/>
      <c r="X108" s="88" t="s">
        <v>139</v>
      </c>
      <c r="Y108" s="88"/>
      <c r="Z108" s="20" t="s">
        <v>139</v>
      </c>
      <c r="AA108" s="30"/>
    </row>
    <row r="109" spans="1:30" ht="12" customHeight="1" x14ac:dyDescent="0.25">
      <c r="A109" s="35"/>
      <c r="B109" s="35"/>
      <c r="C109" s="24"/>
      <c r="D109" s="24"/>
      <c r="E109" s="24"/>
      <c r="F109" s="24"/>
      <c r="G109" s="24"/>
      <c r="H109" s="24"/>
      <c r="I109" s="24"/>
      <c r="J109" s="24"/>
      <c r="K109" s="25"/>
      <c r="L109" s="25"/>
      <c r="M109" s="26"/>
      <c r="N109" s="27"/>
      <c r="O109" s="24"/>
      <c r="P109" s="24"/>
      <c r="Q109" s="24"/>
      <c r="R109" s="21" t="s">
        <v>47</v>
      </c>
      <c r="S109" s="22">
        <v>3</v>
      </c>
      <c r="T109" s="87">
        <f>SUM(T106:W108)</f>
        <v>13830000</v>
      </c>
      <c r="U109" s="87"/>
      <c r="V109" s="87"/>
      <c r="W109" s="87"/>
      <c r="X109" s="88"/>
      <c r="Y109" s="88"/>
      <c r="Z109" s="20"/>
      <c r="AB109" s="31"/>
    </row>
    <row r="110" spans="1:30" ht="10.95" customHeight="1" x14ac:dyDescent="0.2">
      <c r="A110" s="1" t="s">
        <v>48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36"/>
      <c r="O110" s="36"/>
      <c r="P110" s="1"/>
      <c r="Q110" s="1"/>
      <c r="R110" s="24"/>
      <c r="S110" s="28"/>
      <c r="T110" s="39"/>
      <c r="U110" s="39"/>
      <c r="V110" s="39"/>
      <c r="W110" s="39"/>
      <c r="X110" s="40"/>
      <c r="Y110" s="40"/>
      <c r="Z110" s="29"/>
    </row>
    <row r="111" spans="1:30" ht="11.2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36"/>
      <c r="O111" s="36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30" ht="11.25" customHeight="1" x14ac:dyDescent="0.2">
      <c r="A112" s="1"/>
      <c r="B112" s="1" t="s">
        <v>49</v>
      </c>
      <c r="C112" s="1"/>
      <c r="D112" s="1"/>
      <c r="E112" s="1"/>
      <c r="F112" s="1"/>
      <c r="G112" s="1"/>
      <c r="H112" s="1"/>
      <c r="I112" s="1"/>
      <c r="J112" s="41" t="s">
        <v>117</v>
      </c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</row>
    <row r="113" spans="1:30" ht="11.2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37" t="s">
        <v>50</v>
      </c>
      <c r="K113" s="37"/>
      <c r="L113" s="37"/>
      <c r="M113" s="37"/>
      <c r="N113" s="38"/>
      <c r="O113" s="38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</row>
    <row r="114" spans="1:30" ht="11.25" customHeight="1" x14ac:dyDescent="0.2">
      <c r="A114" s="1"/>
      <c r="B114" s="1" t="s">
        <v>51</v>
      </c>
      <c r="C114" s="1"/>
      <c r="D114" s="1"/>
      <c r="E114" s="1"/>
      <c r="F114" s="1"/>
      <c r="G114" s="1"/>
      <c r="H114" s="1"/>
      <c r="I114" s="1"/>
      <c r="J114" s="6" t="s">
        <v>118</v>
      </c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30" ht="11.2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37" t="s">
        <v>50</v>
      </c>
      <c r="K115" s="37"/>
      <c r="L115" s="37"/>
      <c r="M115" s="37"/>
      <c r="N115" s="38"/>
      <c r="O115" s="38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</row>
    <row r="116" spans="1:30" ht="11.25" customHeight="1" x14ac:dyDescent="0.2">
      <c r="A116" s="1"/>
      <c r="B116" s="1" t="s">
        <v>140</v>
      </c>
      <c r="C116" s="1"/>
      <c r="D116" s="1"/>
      <c r="E116" s="1"/>
      <c r="F116" s="1"/>
      <c r="G116" s="1"/>
      <c r="H116" s="1"/>
      <c r="I116" s="1"/>
      <c r="J116" s="89" t="s">
        <v>130</v>
      </c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  <c r="Z116" s="89"/>
    </row>
    <row r="117" spans="1:30" s="1" customFormat="1" ht="10.95" customHeight="1" x14ac:dyDescent="0.2">
      <c r="J117" s="37" t="s">
        <v>50</v>
      </c>
      <c r="K117" s="37"/>
      <c r="L117" s="37"/>
      <c r="M117" s="37"/>
      <c r="N117" s="38"/>
      <c r="O117" s="38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B117"/>
    </row>
    <row r="118" spans="1:30" ht="23.25" customHeight="1" x14ac:dyDescent="0.25">
      <c r="A118" s="80" t="s">
        <v>36</v>
      </c>
      <c r="B118" s="80"/>
      <c r="C118" s="80" t="s">
        <v>37</v>
      </c>
      <c r="D118" s="80"/>
      <c r="E118" s="80"/>
      <c r="F118" s="80"/>
      <c r="G118" s="80"/>
      <c r="H118" s="84" t="s">
        <v>62</v>
      </c>
      <c r="I118" s="84"/>
      <c r="J118" s="84"/>
      <c r="K118" s="84"/>
      <c r="L118" s="84"/>
      <c r="M118" s="84"/>
      <c r="N118" s="85" t="s">
        <v>38</v>
      </c>
      <c r="O118" s="84" t="s">
        <v>39</v>
      </c>
      <c r="P118" s="84"/>
      <c r="Q118" s="84"/>
      <c r="R118" s="84"/>
      <c r="S118" s="84" t="s">
        <v>40</v>
      </c>
      <c r="T118" s="84"/>
      <c r="U118" s="84"/>
      <c r="V118" s="84"/>
      <c r="W118" s="84"/>
      <c r="X118" s="84" t="s">
        <v>41</v>
      </c>
      <c r="Y118" s="84"/>
      <c r="Z118" s="84"/>
      <c r="AD118" s="33"/>
    </row>
    <row r="119" spans="1:30" ht="68.400000000000006" customHeight="1" x14ac:dyDescent="0.25">
      <c r="A119" s="81"/>
      <c r="B119" s="82"/>
      <c r="C119" s="81"/>
      <c r="D119" s="83"/>
      <c r="E119" s="83"/>
      <c r="F119" s="83"/>
      <c r="G119" s="82"/>
      <c r="H119" s="84" t="s">
        <v>63</v>
      </c>
      <c r="I119" s="84"/>
      <c r="J119" s="84"/>
      <c r="K119" s="84" t="s">
        <v>15</v>
      </c>
      <c r="L119" s="84"/>
      <c r="M119" s="50" t="s">
        <v>64</v>
      </c>
      <c r="N119" s="86"/>
      <c r="O119" s="45" t="s">
        <v>42</v>
      </c>
      <c r="P119" s="84" t="s">
        <v>43</v>
      </c>
      <c r="Q119" s="84"/>
      <c r="R119" s="60" t="s">
        <v>44</v>
      </c>
      <c r="S119" s="60" t="s">
        <v>45</v>
      </c>
      <c r="T119" s="84" t="s">
        <v>138</v>
      </c>
      <c r="U119" s="84"/>
      <c r="V119" s="84"/>
      <c r="W119" s="84"/>
      <c r="X119" s="84" t="s">
        <v>45</v>
      </c>
      <c r="Y119" s="84"/>
      <c r="Z119" s="60" t="s">
        <v>46</v>
      </c>
      <c r="AB119" s="32"/>
      <c r="AD119" s="34"/>
    </row>
    <row r="120" spans="1:30" ht="10.8" thickBot="1" x14ac:dyDescent="0.25">
      <c r="A120" s="78">
        <v>1</v>
      </c>
      <c r="B120" s="78"/>
      <c r="C120" s="78">
        <v>2</v>
      </c>
      <c r="D120" s="78"/>
      <c r="E120" s="78"/>
      <c r="F120" s="78"/>
      <c r="G120" s="78"/>
      <c r="H120" s="78">
        <v>3</v>
      </c>
      <c r="I120" s="78"/>
      <c r="J120" s="78"/>
      <c r="K120" s="78">
        <v>4</v>
      </c>
      <c r="L120" s="78"/>
      <c r="M120" s="61">
        <v>5</v>
      </c>
      <c r="N120" s="47">
        <v>6</v>
      </c>
      <c r="O120" s="48">
        <v>7</v>
      </c>
      <c r="P120" s="79">
        <v>8</v>
      </c>
      <c r="Q120" s="79"/>
      <c r="R120" s="62">
        <v>9</v>
      </c>
      <c r="S120" s="62">
        <v>10</v>
      </c>
      <c r="T120" s="79">
        <v>11</v>
      </c>
      <c r="U120" s="79"/>
      <c r="V120" s="79"/>
      <c r="W120" s="79"/>
      <c r="X120" s="78">
        <v>12</v>
      </c>
      <c r="Y120" s="78"/>
      <c r="Z120" s="61">
        <v>13</v>
      </c>
    </row>
    <row r="121" spans="1:30" ht="118.95" customHeight="1" x14ac:dyDescent="0.2">
      <c r="A121" s="97">
        <v>16</v>
      </c>
      <c r="B121" s="98"/>
      <c r="C121" s="90" t="s">
        <v>84</v>
      </c>
      <c r="D121" s="91"/>
      <c r="E121" s="91"/>
      <c r="F121" s="91"/>
      <c r="G121" s="92"/>
      <c r="H121" s="14"/>
      <c r="I121" s="15"/>
      <c r="J121" s="16"/>
      <c r="K121" s="17"/>
      <c r="L121" s="18"/>
      <c r="M121" s="23"/>
      <c r="N121" s="8"/>
      <c r="O121" s="19"/>
      <c r="P121" s="14"/>
      <c r="Q121" s="16"/>
      <c r="R121" s="13"/>
      <c r="S121" s="12">
        <v>1</v>
      </c>
      <c r="T121" s="94">
        <v>20196000</v>
      </c>
      <c r="U121" s="95"/>
      <c r="V121" s="95"/>
      <c r="W121" s="96"/>
      <c r="X121" s="88" t="s">
        <v>139</v>
      </c>
      <c r="Y121" s="88"/>
      <c r="Z121" s="20" t="s">
        <v>139</v>
      </c>
      <c r="AA121" s="30"/>
    </row>
    <row r="122" spans="1:30" ht="117" customHeight="1" x14ac:dyDescent="0.2">
      <c r="A122" s="97">
        <v>17</v>
      </c>
      <c r="B122" s="98"/>
      <c r="C122" s="90" t="s">
        <v>85</v>
      </c>
      <c r="D122" s="91"/>
      <c r="E122" s="91"/>
      <c r="F122" s="91"/>
      <c r="G122" s="92"/>
      <c r="H122" s="14"/>
      <c r="I122" s="15"/>
      <c r="J122" s="16"/>
      <c r="K122" s="17"/>
      <c r="L122" s="18"/>
      <c r="M122" s="23"/>
      <c r="N122" s="8"/>
      <c r="O122" s="19"/>
      <c r="P122" s="14"/>
      <c r="Q122" s="16"/>
      <c r="R122" s="13"/>
      <c r="S122" s="12">
        <v>1</v>
      </c>
      <c r="T122" s="94">
        <v>4690000</v>
      </c>
      <c r="U122" s="95"/>
      <c r="V122" s="95"/>
      <c r="W122" s="96"/>
      <c r="X122" s="88" t="s">
        <v>139</v>
      </c>
      <c r="Y122" s="88"/>
      <c r="Z122" s="20" t="s">
        <v>139</v>
      </c>
      <c r="AA122" s="30"/>
    </row>
    <row r="123" spans="1:30" ht="118.2" customHeight="1" thickBot="1" x14ac:dyDescent="0.25">
      <c r="A123" s="97">
        <v>18</v>
      </c>
      <c r="B123" s="98"/>
      <c r="C123" s="90" t="s">
        <v>86</v>
      </c>
      <c r="D123" s="91"/>
      <c r="E123" s="91"/>
      <c r="F123" s="91"/>
      <c r="G123" s="92"/>
      <c r="H123" s="14"/>
      <c r="I123" s="15"/>
      <c r="J123" s="16"/>
      <c r="K123" s="17"/>
      <c r="L123" s="18"/>
      <c r="M123" s="23"/>
      <c r="N123" s="8"/>
      <c r="O123" s="19"/>
      <c r="P123" s="14"/>
      <c r="Q123" s="16"/>
      <c r="R123" s="13"/>
      <c r="S123" s="12">
        <v>1</v>
      </c>
      <c r="T123" s="94">
        <v>3243000</v>
      </c>
      <c r="U123" s="95"/>
      <c r="V123" s="95"/>
      <c r="W123" s="96"/>
      <c r="X123" s="88" t="s">
        <v>139</v>
      </c>
      <c r="Y123" s="88"/>
      <c r="Z123" s="20" t="s">
        <v>139</v>
      </c>
      <c r="AA123" s="30"/>
    </row>
    <row r="124" spans="1:30" ht="12" customHeight="1" x14ac:dyDescent="0.25">
      <c r="A124" s="35"/>
      <c r="B124" s="35"/>
      <c r="C124" s="24"/>
      <c r="D124" s="24"/>
      <c r="E124" s="24"/>
      <c r="F124" s="24"/>
      <c r="G124" s="24"/>
      <c r="H124" s="24"/>
      <c r="I124" s="24"/>
      <c r="J124" s="24"/>
      <c r="K124" s="25"/>
      <c r="L124" s="25"/>
      <c r="M124" s="26"/>
      <c r="N124" s="27"/>
      <c r="O124" s="24"/>
      <c r="P124" s="24"/>
      <c r="Q124" s="24"/>
      <c r="R124" s="21" t="s">
        <v>47</v>
      </c>
      <c r="S124" s="22">
        <v>3</v>
      </c>
      <c r="T124" s="87">
        <f>SUM(T121:W123)</f>
        <v>28129000</v>
      </c>
      <c r="U124" s="87"/>
      <c r="V124" s="87"/>
      <c r="W124" s="87"/>
      <c r="X124" s="88"/>
      <c r="Y124" s="88"/>
      <c r="Z124" s="20"/>
      <c r="AB124" s="31"/>
    </row>
    <row r="125" spans="1:30" ht="10.95" customHeight="1" x14ac:dyDescent="0.2">
      <c r="A125" s="1" t="s">
        <v>48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36"/>
      <c r="O125" s="36"/>
      <c r="P125" s="1"/>
      <c r="Q125" s="1"/>
      <c r="R125" s="24"/>
      <c r="S125" s="28"/>
      <c r="T125" s="39"/>
      <c r="U125" s="39"/>
      <c r="V125" s="39"/>
      <c r="W125" s="39"/>
      <c r="X125" s="40"/>
      <c r="Y125" s="40"/>
      <c r="Z125" s="29"/>
    </row>
    <row r="126" spans="1:30" ht="11.2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36"/>
      <c r="O126" s="36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30" ht="11.25" customHeight="1" x14ac:dyDescent="0.2">
      <c r="A127" s="1"/>
      <c r="B127" s="1" t="s">
        <v>49</v>
      </c>
      <c r="C127" s="1"/>
      <c r="D127" s="1"/>
      <c r="E127" s="1"/>
      <c r="F127" s="1"/>
      <c r="G127" s="1"/>
      <c r="H127" s="1"/>
      <c r="I127" s="1"/>
      <c r="J127" s="41" t="s">
        <v>117</v>
      </c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</row>
    <row r="128" spans="1:30" ht="11.2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37" t="s">
        <v>50</v>
      </c>
      <c r="K128" s="37"/>
      <c r="L128" s="37"/>
      <c r="M128" s="37"/>
      <c r="N128" s="38"/>
      <c r="O128" s="38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</row>
    <row r="129" spans="1:30" ht="11.25" customHeight="1" x14ac:dyDescent="0.2">
      <c r="A129" s="1"/>
      <c r="B129" s="1" t="s">
        <v>51</v>
      </c>
      <c r="C129" s="1"/>
      <c r="D129" s="1"/>
      <c r="E129" s="1"/>
      <c r="F129" s="1"/>
      <c r="G129" s="1"/>
      <c r="H129" s="1"/>
      <c r="I129" s="1"/>
      <c r="J129" s="6" t="s">
        <v>118</v>
      </c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30" ht="11.2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37" t="s">
        <v>50</v>
      </c>
      <c r="K130" s="37"/>
      <c r="L130" s="37"/>
      <c r="M130" s="37"/>
      <c r="N130" s="38"/>
      <c r="O130" s="38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</row>
    <row r="131" spans="1:30" ht="11.25" customHeight="1" x14ac:dyDescent="0.2">
      <c r="A131" s="1"/>
      <c r="B131" s="1" t="s">
        <v>140</v>
      </c>
      <c r="C131" s="1"/>
      <c r="D131" s="1"/>
      <c r="E131" s="1"/>
      <c r="F131" s="1"/>
      <c r="G131" s="1"/>
      <c r="H131" s="1"/>
      <c r="I131" s="1"/>
      <c r="J131" s="89" t="s">
        <v>129</v>
      </c>
      <c r="K131" s="89"/>
      <c r="L131" s="89"/>
      <c r="M131" s="89"/>
      <c r="N131" s="89"/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  <c r="Z131" s="89"/>
    </row>
    <row r="132" spans="1:30" s="1" customFormat="1" ht="10.95" customHeight="1" x14ac:dyDescent="0.2">
      <c r="J132" s="37" t="s">
        <v>50</v>
      </c>
      <c r="K132" s="37"/>
      <c r="L132" s="37"/>
      <c r="M132" s="37"/>
      <c r="N132" s="38"/>
      <c r="O132" s="38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B132"/>
    </row>
    <row r="133" spans="1:30" ht="23.25" customHeight="1" x14ac:dyDescent="0.25">
      <c r="A133" s="80" t="s">
        <v>36</v>
      </c>
      <c r="B133" s="80"/>
      <c r="C133" s="80" t="s">
        <v>37</v>
      </c>
      <c r="D133" s="80"/>
      <c r="E133" s="80"/>
      <c r="F133" s="80"/>
      <c r="G133" s="80"/>
      <c r="H133" s="84" t="s">
        <v>62</v>
      </c>
      <c r="I133" s="84"/>
      <c r="J133" s="84"/>
      <c r="K133" s="84"/>
      <c r="L133" s="84"/>
      <c r="M133" s="84"/>
      <c r="N133" s="85" t="s">
        <v>38</v>
      </c>
      <c r="O133" s="84" t="s">
        <v>39</v>
      </c>
      <c r="P133" s="84"/>
      <c r="Q133" s="84"/>
      <c r="R133" s="84"/>
      <c r="S133" s="84" t="s">
        <v>40</v>
      </c>
      <c r="T133" s="84"/>
      <c r="U133" s="84"/>
      <c r="V133" s="84"/>
      <c r="W133" s="84"/>
      <c r="X133" s="84" t="s">
        <v>41</v>
      </c>
      <c r="Y133" s="84"/>
      <c r="Z133" s="84"/>
      <c r="AD133" s="33"/>
    </row>
    <row r="134" spans="1:30" ht="68.400000000000006" customHeight="1" x14ac:dyDescent="0.25">
      <c r="A134" s="81"/>
      <c r="B134" s="82"/>
      <c r="C134" s="81"/>
      <c r="D134" s="83"/>
      <c r="E134" s="83"/>
      <c r="F134" s="83"/>
      <c r="G134" s="82"/>
      <c r="H134" s="84" t="s">
        <v>63</v>
      </c>
      <c r="I134" s="84"/>
      <c r="J134" s="84"/>
      <c r="K134" s="84" t="s">
        <v>15</v>
      </c>
      <c r="L134" s="84"/>
      <c r="M134" s="50" t="s">
        <v>64</v>
      </c>
      <c r="N134" s="86"/>
      <c r="O134" s="45" t="s">
        <v>42</v>
      </c>
      <c r="P134" s="84" t="s">
        <v>43</v>
      </c>
      <c r="Q134" s="84"/>
      <c r="R134" s="60" t="s">
        <v>44</v>
      </c>
      <c r="S134" s="60" t="s">
        <v>45</v>
      </c>
      <c r="T134" s="84" t="s">
        <v>138</v>
      </c>
      <c r="U134" s="84"/>
      <c r="V134" s="84"/>
      <c r="W134" s="84"/>
      <c r="X134" s="84" t="s">
        <v>45</v>
      </c>
      <c r="Y134" s="84"/>
      <c r="Z134" s="60" t="s">
        <v>46</v>
      </c>
      <c r="AB134" s="32"/>
      <c r="AD134" s="34"/>
    </row>
    <row r="135" spans="1:30" ht="10.8" thickBot="1" x14ac:dyDescent="0.25">
      <c r="A135" s="78">
        <v>1</v>
      </c>
      <c r="B135" s="78"/>
      <c r="C135" s="78">
        <v>2</v>
      </c>
      <c r="D135" s="78"/>
      <c r="E135" s="78"/>
      <c r="F135" s="78"/>
      <c r="G135" s="78"/>
      <c r="H135" s="78">
        <v>3</v>
      </c>
      <c r="I135" s="78"/>
      <c r="J135" s="78"/>
      <c r="K135" s="78">
        <v>4</v>
      </c>
      <c r="L135" s="78"/>
      <c r="M135" s="61">
        <v>5</v>
      </c>
      <c r="N135" s="47">
        <v>6</v>
      </c>
      <c r="O135" s="48">
        <v>7</v>
      </c>
      <c r="P135" s="79">
        <v>8</v>
      </c>
      <c r="Q135" s="79"/>
      <c r="R135" s="62">
        <v>9</v>
      </c>
      <c r="S135" s="62">
        <v>10</v>
      </c>
      <c r="T135" s="79">
        <v>11</v>
      </c>
      <c r="U135" s="79"/>
      <c r="V135" s="79"/>
      <c r="W135" s="79"/>
      <c r="X135" s="78">
        <v>12</v>
      </c>
      <c r="Y135" s="78"/>
      <c r="Z135" s="61">
        <v>13</v>
      </c>
    </row>
    <row r="136" spans="1:30" ht="115.95" customHeight="1" x14ac:dyDescent="0.2">
      <c r="A136" s="97">
        <v>19</v>
      </c>
      <c r="B136" s="98"/>
      <c r="C136" s="90" t="s">
        <v>87</v>
      </c>
      <c r="D136" s="91"/>
      <c r="E136" s="91"/>
      <c r="F136" s="91"/>
      <c r="G136" s="92"/>
      <c r="H136" s="14"/>
      <c r="I136" s="15"/>
      <c r="J136" s="16"/>
      <c r="K136" s="17"/>
      <c r="L136" s="18"/>
      <c r="M136" s="23"/>
      <c r="N136" s="8"/>
      <c r="O136" s="19"/>
      <c r="P136" s="14"/>
      <c r="Q136" s="16"/>
      <c r="R136" s="13"/>
      <c r="S136" s="12">
        <v>1</v>
      </c>
      <c r="T136" s="94">
        <v>3475000</v>
      </c>
      <c r="U136" s="95"/>
      <c r="V136" s="95"/>
      <c r="W136" s="96"/>
      <c r="X136" s="88" t="s">
        <v>139</v>
      </c>
      <c r="Y136" s="88"/>
      <c r="Z136" s="20" t="s">
        <v>139</v>
      </c>
      <c r="AA136" s="30"/>
    </row>
    <row r="137" spans="1:30" ht="113.4" customHeight="1" x14ac:dyDescent="0.2">
      <c r="A137" s="97">
        <v>20</v>
      </c>
      <c r="B137" s="98"/>
      <c r="C137" s="90" t="s">
        <v>88</v>
      </c>
      <c r="D137" s="91"/>
      <c r="E137" s="91"/>
      <c r="F137" s="91"/>
      <c r="G137" s="92"/>
      <c r="H137" s="14"/>
      <c r="I137" s="15"/>
      <c r="J137" s="16"/>
      <c r="K137" s="17"/>
      <c r="L137" s="18"/>
      <c r="M137" s="23"/>
      <c r="N137" s="8"/>
      <c r="O137" s="19"/>
      <c r="P137" s="14"/>
      <c r="Q137" s="16"/>
      <c r="R137" s="13"/>
      <c r="S137" s="12">
        <v>1</v>
      </c>
      <c r="T137" s="94">
        <v>11182430</v>
      </c>
      <c r="U137" s="95"/>
      <c r="V137" s="95"/>
      <c r="W137" s="96"/>
      <c r="X137" s="88" t="s">
        <v>139</v>
      </c>
      <c r="Y137" s="88"/>
      <c r="Z137" s="20" t="s">
        <v>139</v>
      </c>
      <c r="AA137" s="30"/>
    </row>
    <row r="138" spans="1:30" ht="115.95" customHeight="1" thickBot="1" x14ac:dyDescent="0.25">
      <c r="A138" s="97">
        <v>21</v>
      </c>
      <c r="B138" s="98"/>
      <c r="C138" s="90" t="s">
        <v>89</v>
      </c>
      <c r="D138" s="91"/>
      <c r="E138" s="91"/>
      <c r="F138" s="91"/>
      <c r="G138" s="92"/>
      <c r="H138" s="14"/>
      <c r="I138" s="15"/>
      <c r="J138" s="16"/>
      <c r="K138" s="17"/>
      <c r="L138" s="18"/>
      <c r="M138" s="23"/>
      <c r="N138" s="8"/>
      <c r="O138" s="19"/>
      <c r="P138" s="14"/>
      <c r="Q138" s="16"/>
      <c r="R138" s="13"/>
      <c r="S138" s="12">
        <v>1</v>
      </c>
      <c r="T138" s="94">
        <v>5980000</v>
      </c>
      <c r="U138" s="95"/>
      <c r="V138" s="95"/>
      <c r="W138" s="96"/>
      <c r="X138" s="88" t="s">
        <v>139</v>
      </c>
      <c r="Y138" s="88"/>
      <c r="Z138" s="20" t="s">
        <v>139</v>
      </c>
      <c r="AA138" s="30"/>
    </row>
    <row r="139" spans="1:30" ht="12" customHeight="1" x14ac:dyDescent="0.25">
      <c r="A139" s="35"/>
      <c r="B139" s="35"/>
      <c r="C139" s="24"/>
      <c r="D139" s="24"/>
      <c r="E139" s="24"/>
      <c r="F139" s="24"/>
      <c r="G139" s="24"/>
      <c r="H139" s="24"/>
      <c r="I139" s="24"/>
      <c r="J139" s="24"/>
      <c r="K139" s="25"/>
      <c r="L139" s="25"/>
      <c r="M139" s="26"/>
      <c r="N139" s="27"/>
      <c r="O139" s="24"/>
      <c r="P139" s="24"/>
      <c r="Q139" s="24"/>
      <c r="R139" s="21" t="s">
        <v>47</v>
      </c>
      <c r="S139" s="22">
        <v>3</v>
      </c>
      <c r="T139" s="87">
        <f>SUM(T136:W138)</f>
        <v>20637430</v>
      </c>
      <c r="U139" s="87"/>
      <c r="V139" s="87"/>
      <c r="W139" s="87"/>
      <c r="X139" s="88"/>
      <c r="Y139" s="88"/>
      <c r="Z139" s="20"/>
      <c r="AB139" s="31"/>
    </row>
    <row r="140" spans="1:30" ht="10.95" customHeight="1" x14ac:dyDescent="0.2">
      <c r="A140" s="1" t="s">
        <v>48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36"/>
      <c r="O140" s="36"/>
      <c r="P140" s="1"/>
      <c r="Q140" s="1"/>
      <c r="R140" s="24"/>
      <c r="S140" s="28"/>
      <c r="T140" s="39"/>
      <c r="U140" s="39"/>
      <c r="V140" s="39"/>
      <c r="W140" s="39"/>
      <c r="X140" s="40"/>
      <c r="Y140" s="40"/>
      <c r="Z140" s="29"/>
    </row>
    <row r="141" spans="1:30" ht="11.2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36"/>
      <c r="O141" s="36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30" ht="11.25" customHeight="1" x14ac:dyDescent="0.2">
      <c r="A142" s="1"/>
      <c r="B142" s="1" t="s">
        <v>49</v>
      </c>
      <c r="C142" s="1"/>
      <c r="D142" s="1"/>
      <c r="E142" s="1"/>
      <c r="F142" s="1"/>
      <c r="G142" s="1"/>
      <c r="H142" s="1"/>
      <c r="I142" s="1"/>
      <c r="J142" s="41" t="s">
        <v>117</v>
      </c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</row>
    <row r="143" spans="1:30" ht="11.2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37" t="s">
        <v>50</v>
      </c>
      <c r="K143" s="37"/>
      <c r="L143" s="37"/>
      <c r="M143" s="37"/>
      <c r="N143" s="38"/>
      <c r="O143" s="38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</row>
    <row r="144" spans="1:30" ht="11.25" customHeight="1" x14ac:dyDescent="0.2">
      <c r="A144" s="1"/>
      <c r="B144" s="1" t="s">
        <v>51</v>
      </c>
      <c r="C144" s="1"/>
      <c r="D144" s="1"/>
      <c r="E144" s="1"/>
      <c r="F144" s="1"/>
      <c r="G144" s="1"/>
      <c r="H144" s="1"/>
      <c r="I144" s="1"/>
      <c r="J144" s="6" t="s">
        <v>118</v>
      </c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30" ht="11.2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37" t="s">
        <v>50</v>
      </c>
      <c r="K145" s="37"/>
      <c r="L145" s="37"/>
      <c r="M145" s="37"/>
      <c r="N145" s="38"/>
      <c r="O145" s="38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</row>
    <row r="146" spans="1:30" ht="11.25" customHeight="1" x14ac:dyDescent="0.2">
      <c r="A146" s="1"/>
      <c r="B146" s="1" t="s">
        <v>140</v>
      </c>
      <c r="C146" s="1"/>
      <c r="D146" s="1"/>
      <c r="E146" s="1"/>
      <c r="F146" s="1"/>
      <c r="G146" s="1"/>
      <c r="H146" s="1"/>
      <c r="I146" s="1"/>
      <c r="J146" s="89" t="s">
        <v>128</v>
      </c>
      <c r="K146" s="89"/>
      <c r="L146" s="89"/>
      <c r="M146" s="89"/>
      <c r="N146" s="89"/>
      <c r="O146" s="89"/>
      <c r="P146" s="89"/>
      <c r="Q146" s="89"/>
      <c r="R146" s="89"/>
      <c r="S146" s="89"/>
      <c r="T146" s="89"/>
      <c r="U146" s="89"/>
      <c r="V146" s="89"/>
      <c r="W146" s="89"/>
      <c r="X146" s="89"/>
      <c r="Y146" s="89"/>
      <c r="Z146" s="89"/>
    </row>
    <row r="147" spans="1:30" s="1" customFormat="1" ht="10.95" customHeight="1" x14ac:dyDescent="0.2">
      <c r="J147" s="37" t="s">
        <v>50</v>
      </c>
      <c r="K147" s="37"/>
      <c r="L147" s="37"/>
      <c r="M147" s="37"/>
      <c r="N147" s="38"/>
      <c r="O147" s="38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B147"/>
    </row>
    <row r="148" spans="1:30" ht="23.25" customHeight="1" x14ac:dyDescent="0.25">
      <c r="A148" s="80" t="s">
        <v>36</v>
      </c>
      <c r="B148" s="80"/>
      <c r="C148" s="80" t="s">
        <v>37</v>
      </c>
      <c r="D148" s="80"/>
      <c r="E148" s="80"/>
      <c r="F148" s="80"/>
      <c r="G148" s="80"/>
      <c r="H148" s="84" t="s">
        <v>62</v>
      </c>
      <c r="I148" s="84"/>
      <c r="J148" s="84"/>
      <c r="K148" s="84"/>
      <c r="L148" s="84"/>
      <c r="M148" s="84"/>
      <c r="N148" s="85" t="s">
        <v>38</v>
      </c>
      <c r="O148" s="84" t="s">
        <v>39</v>
      </c>
      <c r="P148" s="84"/>
      <c r="Q148" s="84"/>
      <c r="R148" s="84"/>
      <c r="S148" s="84" t="s">
        <v>40</v>
      </c>
      <c r="T148" s="84"/>
      <c r="U148" s="84"/>
      <c r="V148" s="84"/>
      <c r="W148" s="84"/>
      <c r="X148" s="84" t="s">
        <v>41</v>
      </c>
      <c r="Y148" s="84"/>
      <c r="Z148" s="84"/>
      <c r="AD148" s="33"/>
    </row>
    <row r="149" spans="1:30" ht="68.400000000000006" customHeight="1" x14ac:dyDescent="0.25">
      <c r="A149" s="81"/>
      <c r="B149" s="82"/>
      <c r="C149" s="81"/>
      <c r="D149" s="83"/>
      <c r="E149" s="83"/>
      <c r="F149" s="83"/>
      <c r="G149" s="82"/>
      <c r="H149" s="84" t="s">
        <v>63</v>
      </c>
      <c r="I149" s="84"/>
      <c r="J149" s="84"/>
      <c r="K149" s="84" t="s">
        <v>15</v>
      </c>
      <c r="L149" s="84"/>
      <c r="M149" s="50" t="s">
        <v>64</v>
      </c>
      <c r="N149" s="86"/>
      <c r="O149" s="45" t="s">
        <v>42</v>
      </c>
      <c r="P149" s="84" t="s">
        <v>43</v>
      </c>
      <c r="Q149" s="84"/>
      <c r="R149" s="60" t="s">
        <v>44</v>
      </c>
      <c r="S149" s="60" t="s">
        <v>45</v>
      </c>
      <c r="T149" s="84" t="s">
        <v>138</v>
      </c>
      <c r="U149" s="84"/>
      <c r="V149" s="84"/>
      <c r="W149" s="84"/>
      <c r="X149" s="84" t="s">
        <v>45</v>
      </c>
      <c r="Y149" s="84"/>
      <c r="Z149" s="60" t="s">
        <v>46</v>
      </c>
      <c r="AB149" s="32"/>
      <c r="AD149" s="34"/>
    </row>
    <row r="150" spans="1:30" ht="10.8" thickBot="1" x14ac:dyDescent="0.25">
      <c r="A150" s="78">
        <v>1</v>
      </c>
      <c r="B150" s="78"/>
      <c r="C150" s="78">
        <v>2</v>
      </c>
      <c r="D150" s="78"/>
      <c r="E150" s="78"/>
      <c r="F150" s="78"/>
      <c r="G150" s="78"/>
      <c r="H150" s="78">
        <v>3</v>
      </c>
      <c r="I150" s="78"/>
      <c r="J150" s="78"/>
      <c r="K150" s="78">
        <v>4</v>
      </c>
      <c r="L150" s="78"/>
      <c r="M150" s="61">
        <v>5</v>
      </c>
      <c r="N150" s="47">
        <v>6</v>
      </c>
      <c r="O150" s="48">
        <v>7</v>
      </c>
      <c r="P150" s="79">
        <v>8</v>
      </c>
      <c r="Q150" s="79"/>
      <c r="R150" s="62">
        <v>9</v>
      </c>
      <c r="S150" s="62">
        <v>10</v>
      </c>
      <c r="T150" s="79">
        <v>11</v>
      </c>
      <c r="U150" s="79"/>
      <c r="V150" s="79"/>
      <c r="W150" s="79"/>
      <c r="X150" s="78">
        <v>12</v>
      </c>
      <c r="Y150" s="78"/>
      <c r="Z150" s="61">
        <v>13</v>
      </c>
    </row>
    <row r="151" spans="1:30" ht="117" customHeight="1" x14ac:dyDescent="0.2">
      <c r="A151" s="97">
        <v>22</v>
      </c>
      <c r="B151" s="98"/>
      <c r="C151" s="90" t="s">
        <v>90</v>
      </c>
      <c r="D151" s="91"/>
      <c r="E151" s="91"/>
      <c r="F151" s="91"/>
      <c r="G151" s="92"/>
      <c r="H151" s="14"/>
      <c r="I151" s="15"/>
      <c r="J151" s="16"/>
      <c r="K151" s="17"/>
      <c r="L151" s="18"/>
      <c r="M151" s="23"/>
      <c r="N151" s="8"/>
      <c r="O151" s="19"/>
      <c r="P151" s="14"/>
      <c r="Q151" s="16"/>
      <c r="R151" s="13"/>
      <c r="S151" s="12">
        <v>1</v>
      </c>
      <c r="T151" s="94">
        <v>166850</v>
      </c>
      <c r="U151" s="95"/>
      <c r="V151" s="95"/>
      <c r="W151" s="96"/>
      <c r="X151" s="88" t="s">
        <v>139</v>
      </c>
      <c r="Y151" s="88"/>
      <c r="Z151" s="20" t="s">
        <v>139</v>
      </c>
      <c r="AA151" s="30"/>
    </row>
    <row r="152" spans="1:30" ht="114" customHeight="1" x14ac:dyDescent="0.2">
      <c r="A152" s="88">
        <v>23</v>
      </c>
      <c r="B152" s="88"/>
      <c r="C152" s="90" t="s">
        <v>91</v>
      </c>
      <c r="D152" s="91"/>
      <c r="E152" s="91"/>
      <c r="F152" s="91"/>
      <c r="G152" s="92"/>
      <c r="H152" s="14"/>
      <c r="I152" s="15"/>
      <c r="J152" s="16"/>
      <c r="K152" s="17"/>
      <c r="L152" s="18"/>
      <c r="M152" s="23"/>
      <c r="N152" s="8"/>
      <c r="O152" s="19"/>
      <c r="P152" s="14"/>
      <c r="Q152" s="16"/>
      <c r="R152" s="13"/>
      <c r="S152" s="12">
        <v>1</v>
      </c>
      <c r="T152" s="93">
        <v>1629181</v>
      </c>
      <c r="U152" s="93"/>
      <c r="V152" s="93"/>
      <c r="W152" s="93"/>
      <c r="X152" s="88" t="s">
        <v>139</v>
      </c>
      <c r="Y152" s="88"/>
      <c r="Z152" s="20" t="s">
        <v>139</v>
      </c>
      <c r="AA152" s="30"/>
    </row>
    <row r="153" spans="1:30" ht="124.95" customHeight="1" thickBot="1" x14ac:dyDescent="0.25">
      <c r="A153" s="88">
        <v>24</v>
      </c>
      <c r="B153" s="88"/>
      <c r="C153" s="90" t="s">
        <v>92</v>
      </c>
      <c r="D153" s="91"/>
      <c r="E153" s="91"/>
      <c r="F153" s="91"/>
      <c r="G153" s="92"/>
      <c r="H153" s="14"/>
      <c r="I153" s="15"/>
      <c r="J153" s="16"/>
      <c r="K153" s="17"/>
      <c r="L153" s="18"/>
      <c r="M153" s="23"/>
      <c r="N153" s="8"/>
      <c r="O153" s="19"/>
      <c r="P153" s="14"/>
      <c r="Q153" s="16"/>
      <c r="R153" s="13"/>
      <c r="S153" s="12">
        <v>1</v>
      </c>
      <c r="T153" s="93">
        <v>259199.7</v>
      </c>
      <c r="U153" s="93"/>
      <c r="V153" s="93"/>
      <c r="W153" s="93"/>
      <c r="X153" s="88" t="s">
        <v>139</v>
      </c>
      <c r="Y153" s="88"/>
      <c r="Z153" s="20" t="s">
        <v>139</v>
      </c>
      <c r="AA153" s="30"/>
    </row>
    <row r="154" spans="1:30" ht="12" customHeight="1" x14ac:dyDescent="0.25">
      <c r="A154" s="35"/>
      <c r="B154" s="35"/>
      <c r="C154" s="24"/>
      <c r="D154" s="24"/>
      <c r="E154" s="24"/>
      <c r="F154" s="24"/>
      <c r="G154" s="24"/>
      <c r="H154" s="24"/>
      <c r="I154" s="24"/>
      <c r="J154" s="24"/>
      <c r="K154" s="25"/>
      <c r="L154" s="25"/>
      <c r="M154" s="26"/>
      <c r="N154" s="27"/>
      <c r="O154" s="24"/>
      <c r="P154" s="24"/>
      <c r="Q154" s="24"/>
      <c r="R154" s="21" t="s">
        <v>47</v>
      </c>
      <c r="S154" s="22">
        <v>3</v>
      </c>
      <c r="T154" s="87">
        <f>SUM(T151:W153)</f>
        <v>2055230.7</v>
      </c>
      <c r="U154" s="87"/>
      <c r="V154" s="87"/>
      <c r="W154" s="87"/>
      <c r="X154" s="88"/>
      <c r="Y154" s="88"/>
      <c r="Z154" s="20"/>
      <c r="AB154" s="31"/>
    </row>
    <row r="155" spans="1:30" ht="10.95" customHeight="1" x14ac:dyDescent="0.2">
      <c r="A155" s="1" t="s">
        <v>48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36"/>
      <c r="O155" s="36"/>
      <c r="P155" s="1"/>
      <c r="Q155" s="1"/>
      <c r="R155" s="24"/>
      <c r="S155" s="28"/>
      <c r="T155" s="39"/>
      <c r="U155" s="39"/>
      <c r="V155" s="39"/>
      <c r="W155" s="39"/>
      <c r="X155" s="40"/>
      <c r="Y155" s="40"/>
      <c r="Z155" s="29"/>
    </row>
    <row r="156" spans="1:30" ht="11.2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36"/>
      <c r="O156" s="36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30" ht="11.25" customHeight="1" x14ac:dyDescent="0.2">
      <c r="A157" s="1"/>
      <c r="B157" s="1" t="s">
        <v>49</v>
      </c>
      <c r="C157" s="1"/>
      <c r="D157" s="1"/>
      <c r="E157" s="1"/>
      <c r="F157" s="1"/>
      <c r="G157" s="1"/>
      <c r="H157" s="1"/>
      <c r="I157" s="1"/>
      <c r="J157" s="41" t="s">
        <v>117</v>
      </c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</row>
    <row r="158" spans="1:30" ht="11.2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37" t="s">
        <v>50</v>
      </c>
      <c r="K158" s="37"/>
      <c r="L158" s="37"/>
      <c r="M158" s="37"/>
      <c r="N158" s="38"/>
      <c r="O158" s="38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</row>
    <row r="159" spans="1:30" ht="11.25" customHeight="1" x14ac:dyDescent="0.2">
      <c r="A159" s="1"/>
      <c r="B159" s="1" t="s">
        <v>51</v>
      </c>
      <c r="C159" s="1"/>
      <c r="D159" s="1"/>
      <c r="E159" s="1"/>
      <c r="F159" s="1"/>
      <c r="G159" s="1"/>
      <c r="H159" s="1"/>
      <c r="I159" s="1"/>
      <c r="J159" s="6" t="s">
        <v>118</v>
      </c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30" ht="11.2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37" t="s">
        <v>50</v>
      </c>
      <c r="K160" s="37"/>
      <c r="L160" s="37"/>
      <c r="M160" s="37"/>
      <c r="N160" s="38"/>
      <c r="O160" s="38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</row>
    <row r="161" spans="1:30" ht="11.25" customHeight="1" x14ac:dyDescent="0.2">
      <c r="A161" s="1"/>
      <c r="B161" s="1" t="s">
        <v>140</v>
      </c>
      <c r="C161" s="1"/>
      <c r="D161" s="1"/>
      <c r="E161" s="1"/>
      <c r="F161" s="1"/>
      <c r="G161" s="1"/>
      <c r="H161" s="1"/>
      <c r="I161" s="1"/>
      <c r="J161" s="89" t="s">
        <v>127</v>
      </c>
      <c r="K161" s="89"/>
      <c r="L161" s="89"/>
      <c r="M161" s="89"/>
      <c r="N161" s="89"/>
      <c r="O161" s="89"/>
      <c r="P161" s="89"/>
      <c r="Q161" s="89"/>
      <c r="R161" s="89"/>
      <c r="S161" s="89"/>
      <c r="T161" s="89"/>
      <c r="U161" s="89"/>
      <c r="V161" s="89"/>
      <c r="W161" s="89"/>
      <c r="X161" s="89"/>
      <c r="Y161" s="89"/>
      <c r="Z161" s="89"/>
    </row>
    <row r="162" spans="1:30" s="1" customFormat="1" ht="10.95" customHeight="1" x14ac:dyDescent="0.2">
      <c r="J162" s="37" t="s">
        <v>50</v>
      </c>
      <c r="K162" s="37"/>
      <c r="L162" s="37"/>
      <c r="M162" s="37"/>
      <c r="N162" s="38"/>
      <c r="O162" s="38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B162"/>
    </row>
    <row r="163" spans="1:30" ht="23.25" customHeight="1" x14ac:dyDescent="0.25">
      <c r="A163" s="80" t="s">
        <v>36</v>
      </c>
      <c r="B163" s="80"/>
      <c r="C163" s="80" t="s">
        <v>37</v>
      </c>
      <c r="D163" s="80"/>
      <c r="E163" s="80"/>
      <c r="F163" s="80"/>
      <c r="G163" s="80"/>
      <c r="H163" s="84" t="s">
        <v>62</v>
      </c>
      <c r="I163" s="84"/>
      <c r="J163" s="84"/>
      <c r="K163" s="84"/>
      <c r="L163" s="84"/>
      <c r="M163" s="84"/>
      <c r="N163" s="85" t="s">
        <v>38</v>
      </c>
      <c r="O163" s="84" t="s">
        <v>39</v>
      </c>
      <c r="P163" s="84"/>
      <c r="Q163" s="84"/>
      <c r="R163" s="84"/>
      <c r="S163" s="84" t="s">
        <v>40</v>
      </c>
      <c r="T163" s="84"/>
      <c r="U163" s="84"/>
      <c r="V163" s="84"/>
      <c r="W163" s="84"/>
      <c r="X163" s="84" t="s">
        <v>41</v>
      </c>
      <c r="Y163" s="84"/>
      <c r="Z163" s="84"/>
      <c r="AD163" s="33"/>
    </row>
    <row r="164" spans="1:30" ht="68.400000000000006" customHeight="1" x14ac:dyDescent="0.25">
      <c r="A164" s="81"/>
      <c r="B164" s="82"/>
      <c r="C164" s="81"/>
      <c r="D164" s="83"/>
      <c r="E164" s="83"/>
      <c r="F164" s="83"/>
      <c r="G164" s="82"/>
      <c r="H164" s="84" t="s">
        <v>63</v>
      </c>
      <c r="I164" s="84"/>
      <c r="J164" s="84"/>
      <c r="K164" s="84" t="s">
        <v>15</v>
      </c>
      <c r="L164" s="84"/>
      <c r="M164" s="50" t="s">
        <v>64</v>
      </c>
      <c r="N164" s="86"/>
      <c r="O164" s="45" t="s">
        <v>42</v>
      </c>
      <c r="P164" s="84" t="s">
        <v>43</v>
      </c>
      <c r="Q164" s="84"/>
      <c r="R164" s="60" t="s">
        <v>44</v>
      </c>
      <c r="S164" s="60" t="s">
        <v>45</v>
      </c>
      <c r="T164" s="84" t="s">
        <v>138</v>
      </c>
      <c r="U164" s="84"/>
      <c r="V164" s="84"/>
      <c r="W164" s="84"/>
      <c r="X164" s="84" t="s">
        <v>45</v>
      </c>
      <c r="Y164" s="84"/>
      <c r="Z164" s="60" t="s">
        <v>46</v>
      </c>
      <c r="AB164" s="32"/>
      <c r="AD164" s="34"/>
    </row>
    <row r="165" spans="1:30" ht="10.8" thickBot="1" x14ac:dyDescent="0.25">
      <c r="A165" s="78">
        <v>1</v>
      </c>
      <c r="B165" s="78"/>
      <c r="C165" s="78">
        <v>2</v>
      </c>
      <c r="D165" s="78"/>
      <c r="E165" s="78"/>
      <c r="F165" s="78"/>
      <c r="G165" s="78"/>
      <c r="H165" s="78">
        <v>3</v>
      </c>
      <c r="I165" s="78"/>
      <c r="J165" s="78"/>
      <c r="K165" s="78">
        <v>4</v>
      </c>
      <c r="L165" s="78"/>
      <c r="M165" s="61">
        <v>5</v>
      </c>
      <c r="N165" s="47">
        <v>6</v>
      </c>
      <c r="O165" s="48">
        <v>7</v>
      </c>
      <c r="P165" s="79">
        <v>8</v>
      </c>
      <c r="Q165" s="79"/>
      <c r="R165" s="62">
        <v>9</v>
      </c>
      <c r="S165" s="62">
        <v>10</v>
      </c>
      <c r="T165" s="79">
        <v>11</v>
      </c>
      <c r="U165" s="79"/>
      <c r="V165" s="79"/>
      <c r="W165" s="79"/>
      <c r="X165" s="78">
        <v>12</v>
      </c>
      <c r="Y165" s="78"/>
      <c r="Z165" s="61">
        <v>13</v>
      </c>
    </row>
    <row r="166" spans="1:30" ht="126.6" customHeight="1" x14ac:dyDescent="0.2">
      <c r="A166" s="88">
        <v>25</v>
      </c>
      <c r="B166" s="88"/>
      <c r="C166" s="90" t="s">
        <v>93</v>
      </c>
      <c r="D166" s="91"/>
      <c r="E166" s="91"/>
      <c r="F166" s="91"/>
      <c r="G166" s="92"/>
      <c r="H166" s="14"/>
      <c r="I166" s="15"/>
      <c r="J166" s="16"/>
      <c r="K166" s="17"/>
      <c r="L166" s="18"/>
      <c r="M166" s="23"/>
      <c r="N166" s="8"/>
      <c r="O166" s="19"/>
      <c r="P166" s="14"/>
      <c r="Q166" s="16"/>
      <c r="R166" s="13"/>
      <c r="S166" s="12">
        <v>1</v>
      </c>
      <c r="T166" s="93">
        <v>33027404</v>
      </c>
      <c r="U166" s="93"/>
      <c r="V166" s="93"/>
      <c r="W166" s="93"/>
      <c r="X166" s="88" t="s">
        <v>139</v>
      </c>
      <c r="Y166" s="88"/>
      <c r="Z166" s="20" t="s">
        <v>139</v>
      </c>
      <c r="AA166" s="30"/>
    </row>
    <row r="167" spans="1:30" ht="128.4" customHeight="1" x14ac:dyDescent="0.2">
      <c r="A167" s="88">
        <v>26</v>
      </c>
      <c r="B167" s="88"/>
      <c r="C167" s="90" t="s">
        <v>94</v>
      </c>
      <c r="D167" s="91"/>
      <c r="E167" s="91"/>
      <c r="F167" s="91"/>
      <c r="G167" s="92"/>
      <c r="H167" s="14"/>
      <c r="I167" s="15"/>
      <c r="J167" s="16"/>
      <c r="K167" s="17"/>
      <c r="L167" s="18"/>
      <c r="M167" s="23"/>
      <c r="N167" s="8"/>
      <c r="O167" s="19"/>
      <c r="P167" s="14"/>
      <c r="Q167" s="16"/>
      <c r="R167" s="13"/>
      <c r="S167" s="12">
        <v>1</v>
      </c>
      <c r="T167" s="93">
        <v>2482438</v>
      </c>
      <c r="U167" s="93"/>
      <c r="V167" s="93"/>
      <c r="W167" s="93"/>
      <c r="X167" s="88" t="s">
        <v>139</v>
      </c>
      <c r="Y167" s="88"/>
      <c r="Z167" s="20" t="s">
        <v>139</v>
      </c>
      <c r="AA167" s="30"/>
    </row>
    <row r="168" spans="1:30" ht="125.4" customHeight="1" thickBot="1" x14ac:dyDescent="0.25">
      <c r="A168" s="88">
        <v>27</v>
      </c>
      <c r="B168" s="88"/>
      <c r="C168" s="90" t="s">
        <v>95</v>
      </c>
      <c r="D168" s="91"/>
      <c r="E168" s="91"/>
      <c r="F168" s="91"/>
      <c r="G168" s="92"/>
      <c r="H168" s="14"/>
      <c r="I168" s="15"/>
      <c r="J168" s="16"/>
      <c r="K168" s="17"/>
      <c r="L168" s="18"/>
      <c r="M168" s="23"/>
      <c r="N168" s="8"/>
      <c r="O168" s="19"/>
      <c r="P168" s="14"/>
      <c r="Q168" s="16"/>
      <c r="R168" s="13"/>
      <c r="S168" s="12">
        <v>1</v>
      </c>
      <c r="T168" s="93">
        <v>4884000</v>
      </c>
      <c r="U168" s="93"/>
      <c r="V168" s="93"/>
      <c r="W168" s="93"/>
      <c r="X168" s="88" t="s">
        <v>139</v>
      </c>
      <c r="Y168" s="88"/>
      <c r="Z168" s="20" t="s">
        <v>139</v>
      </c>
      <c r="AA168" s="30"/>
    </row>
    <row r="169" spans="1:30" ht="12" customHeight="1" x14ac:dyDescent="0.25">
      <c r="A169" s="35"/>
      <c r="B169" s="35"/>
      <c r="C169" s="24"/>
      <c r="D169" s="24"/>
      <c r="E169" s="24"/>
      <c r="F169" s="24"/>
      <c r="G169" s="24"/>
      <c r="H169" s="24"/>
      <c r="I169" s="24"/>
      <c r="J169" s="24"/>
      <c r="K169" s="25"/>
      <c r="L169" s="25"/>
      <c r="M169" s="26"/>
      <c r="N169" s="27"/>
      <c r="O169" s="24"/>
      <c r="P169" s="24"/>
      <c r="Q169" s="24"/>
      <c r="R169" s="21" t="s">
        <v>47</v>
      </c>
      <c r="S169" s="22">
        <v>3</v>
      </c>
      <c r="T169" s="124">
        <f>SUM(T166:W168)</f>
        <v>40393842</v>
      </c>
      <c r="U169" s="125"/>
      <c r="V169" s="125"/>
      <c r="W169" s="126"/>
      <c r="X169" s="88"/>
      <c r="Y169" s="88"/>
      <c r="Z169" s="20"/>
      <c r="AB169" s="31"/>
    </row>
    <row r="170" spans="1:30" ht="10.95" customHeight="1" x14ac:dyDescent="0.2">
      <c r="A170" s="1" t="s">
        <v>48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36"/>
      <c r="O170" s="36"/>
      <c r="P170" s="1"/>
      <c r="Q170" s="1"/>
      <c r="R170" s="24"/>
      <c r="S170" s="28"/>
      <c r="T170" s="39"/>
      <c r="U170" s="39"/>
      <c r="V170" s="39"/>
      <c r="W170" s="39"/>
      <c r="X170" s="40"/>
      <c r="Y170" s="40"/>
      <c r="Z170" s="29"/>
    </row>
    <row r="171" spans="1:30" ht="11.2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36"/>
      <c r="O171" s="36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30" ht="11.25" customHeight="1" x14ac:dyDescent="0.2">
      <c r="A172" s="1"/>
      <c r="B172" s="1" t="s">
        <v>49</v>
      </c>
      <c r="C172" s="1"/>
      <c r="D172" s="1"/>
      <c r="E172" s="1"/>
      <c r="F172" s="1"/>
      <c r="G172" s="1"/>
      <c r="H172" s="1"/>
      <c r="I172" s="1"/>
      <c r="J172" s="41" t="s">
        <v>117</v>
      </c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</row>
    <row r="173" spans="1:30" ht="11.2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37" t="s">
        <v>50</v>
      </c>
      <c r="K173" s="37"/>
      <c r="L173" s="37"/>
      <c r="M173" s="37"/>
      <c r="N173" s="38"/>
      <c r="O173" s="38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</row>
    <row r="174" spans="1:30" ht="11.25" customHeight="1" x14ac:dyDescent="0.2">
      <c r="A174" s="1"/>
      <c r="B174" s="1" t="s">
        <v>51</v>
      </c>
      <c r="C174" s="1"/>
      <c r="D174" s="1"/>
      <c r="E174" s="1"/>
      <c r="F174" s="1"/>
      <c r="G174" s="1"/>
      <c r="H174" s="1"/>
      <c r="I174" s="1"/>
      <c r="J174" s="6" t="s">
        <v>118</v>
      </c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30" ht="11.2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37" t="s">
        <v>50</v>
      </c>
      <c r="K175" s="37"/>
      <c r="L175" s="37"/>
      <c r="M175" s="37"/>
      <c r="N175" s="38"/>
      <c r="O175" s="38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</row>
    <row r="176" spans="1:30" ht="11.25" customHeight="1" x14ac:dyDescent="0.2">
      <c r="A176" s="1"/>
      <c r="B176" s="1" t="s">
        <v>140</v>
      </c>
      <c r="C176" s="1"/>
      <c r="D176" s="1"/>
      <c r="E176" s="1"/>
      <c r="F176" s="1"/>
      <c r="G176" s="1"/>
      <c r="H176" s="1"/>
      <c r="I176" s="1"/>
      <c r="J176" s="89" t="s">
        <v>126</v>
      </c>
      <c r="K176" s="89"/>
      <c r="L176" s="89"/>
      <c r="M176" s="89"/>
      <c r="N176" s="89"/>
      <c r="O176" s="89"/>
      <c r="P176" s="89"/>
      <c r="Q176" s="89"/>
      <c r="R176" s="89"/>
      <c r="S176" s="89"/>
      <c r="T176" s="89"/>
      <c r="U176" s="89"/>
      <c r="V176" s="89"/>
      <c r="W176" s="89"/>
      <c r="X176" s="89"/>
      <c r="Y176" s="89"/>
      <c r="Z176" s="89"/>
    </row>
    <row r="177" spans="1:30" s="1" customFormat="1" ht="10.95" customHeight="1" x14ac:dyDescent="0.2">
      <c r="J177" s="37" t="s">
        <v>50</v>
      </c>
      <c r="K177" s="37"/>
      <c r="L177" s="37"/>
      <c r="M177" s="37"/>
      <c r="N177" s="38"/>
      <c r="O177" s="38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B177"/>
    </row>
    <row r="178" spans="1:30" ht="23.25" customHeight="1" x14ac:dyDescent="0.25">
      <c r="A178" s="80" t="s">
        <v>36</v>
      </c>
      <c r="B178" s="80"/>
      <c r="C178" s="80" t="s">
        <v>37</v>
      </c>
      <c r="D178" s="80"/>
      <c r="E178" s="80"/>
      <c r="F178" s="80"/>
      <c r="G178" s="80"/>
      <c r="H178" s="84" t="s">
        <v>62</v>
      </c>
      <c r="I178" s="84"/>
      <c r="J178" s="84"/>
      <c r="K178" s="84"/>
      <c r="L178" s="84"/>
      <c r="M178" s="84"/>
      <c r="N178" s="85" t="s">
        <v>38</v>
      </c>
      <c r="O178" s="84" t="s">
        <v>39</v>
      </c>
      <c r="P178" s="84"/>
      <c r="Q178" s="84"/>
      <c r="R178" s="84"/>
      <c r="S178" s="84" t="s">
        <v>40</v>
      </c>
      <c r="T178" s="84"/>
      <c r="U178" s="84"/>
      <c r="V178" s="84"/>
      <c r="W178" s="84"/>
      <c r="X178" s="84" t="s">
        <v>41</v>
      </c>
      <c r="Y178" s="84"/>
      <c r="Z178" s="84"/>
      <c r="AD178" s="33"/>
    </row>
    <row r="179" spans="1:30" ht="68.400000000000006" customHeight="1" x14ac:dyDescent="0.25">
      <c r="A179" s="81"/>
      <c r="B179" s="82"/>
      <c r="C179" s="81"/>
      <c r="D179" s="83"/>
      <c r="E179" s="83"/>
      <c r="F179" s="83"/>
      <c r="G179" s="82"/>
      <c r="H179" s="84" t="s">
        <v>63</v>
      </c>
      <c r="I179" s="84"/>
      <c r="J179" s="84"/>
      <c r="K179" s="84" t="s">
        <v>15</v>
      </c>
      <c r="L179" s="84"/>
      <c r="M179" s="50" t="s">
        <v>64</v>
      </c>
      <c r="N179" s="86"/>
      <c r="O179" s="45" t="s">
        <v>42</v>
      </c>
      <c r="P179" s="84" t="s">
        <v>43</v>
      </c>
      <c r="Q179" s="84"/>
      <c r="R179" s="60" t="s">
        <v>44</v>
      </c>
      <c r="S179" s="60" t="s">
        <v>45</v>
      </c>
      <c r="T179" s="84" t="s">
        <v>138</v>
      </c>
      <c r="U179" s="84"/>
      <c r="V179" s="84"/>
      <c r="W179" s="84"/>
      <c r="X179" s="84" t="s">
        <v>45</v>
      </c>
      <c r="Y179" s="84"/>
      <c r="Z179" s="60" t="s">
        <v>46</v>
      </c>
      <c r="AB179" s="32"/>
      <c r="AD179" s="34"/>
    </row>
    <row r="180" spans="1:30" ht="10.8" thickBot="1" x14ac:dyDescent="0.25">
      <c r="A180" s="78">
        <v>1</v>
      </c>
      <c r="B180" s="78"/>
      <c r="C180" s="78">
        <v>2</v>
      </c>
      <c r="D180" s="78"/>
      <c r="E180" s="78"/>
      <c r="F180" s="78"/>
      <c r="G180" s="78"/>
      <c r="H180" s="78">
        <v>3</v>
      </c>
      <c r="I180" s="78"/>
      <c r="J180" s="78"/>
      <c r="K180" s="78">
        <v>4</v>
      </c>
      <c r="L180" s="78"/>
      <c r="M180" s="61">
        <v>5</v>
      </c>
      <c r="N180" s="47">
        <v>6</v>
      </c>
      <c r="O180" s="48">
        <v>7</v>
      </c>
      <c r="P180" s="79">
        <v>8</v>
      </c>
      <c r="Q180" s="79"/>
      <c r="R180" s="62">
        <v>9</v>
      </c>
      <c r="S180" s="62">
        <v>10</v>
      </c>
      <c r="T180" s="79">
        <v>11</v>
      </c>
      <c r="U180" s="79"/>
      <c r="V180" s="79"/>
      <c r="W180" s="79"/>
      <c r="X180" s="78">
        <v>12</v>
      </c>
      <c r="Y180" s="78"/>
      <c r="Z180" s="61">
        <v>13</v>
      </c>
    </row>
    <row r="181" spans="1:30" ht="117" customHeight="1" x14ac:dyDescent="0.2">
      <c r="A181" s="88">
        <v>28</v>
      </c>
      <c r="B181" s="88"/>
      <c r="C181" s="90" t="s">
        <v>96</v>
      </c>
      <c r="D181" s="91"/>
      <c r="E181" s="91"/>
      <c r="F181" s="91"/>
      <c r="G181" s="92"/>
      <c r="H181" s="14"/>
      <c r="I181" s="15"/>
      <c r="J181" s="16"/>
      <c r="K181" s="17"/>
      <c r="L181" s="18"/>
      <c r="M181" s="23"/>
      <c r="N181" s="8"/>
      <c r="O181" s="19"/>
      <c r="P181" s="14"/>
      <c r="Q181" s="16"/>
      <c r="R181" s="13"/>
      <c r="S181" s="12">
        <v>1</v>
      </c>
      <c r="T181" s="93">
        <v>585390</v>
      </c>
      <c r="U181" s="93"/>
      <c r="V181" s="93"/>
      <c r="W181" s="93"/>
      <c r="X181" s="88" t="s">
        <v>139</v>
      </c>
      <c r="Y181" s="88"/>
      <c r="Z181" s="20" t="s">
        <v>139</v>
      </c>
      <c r="AA181" s="30"/>
    </row>
    <row r="182" spans="1:30" ht="115.2" customHeight="1" x14ac:dyDescent="0.2">
      <c r="A182" s="88">
        <v>29</v>
      </c>
      <c r="B182" s="88"/>
      <c r="C182" s="90" t="s">
        <v>97</v>
      </c>
      <c r="D182" s="91"/>
      <c r="E182" s="91"/>
      <c r="F182" s="91"/>
      <c r="G182" s="92"/>
      <c r="H182" s="14"/>
      <c r="I182" s="15"/>
      <c r="J182" s="16"/>
      <c r="K182" s="17"/>
      <c r="L182" s="18"/>
      <c r="M182" s="23"/>
      <c r="N182" s="8"/>
      <c r="O182" s="19"/>
      <c r="P182" s="14"/>
      <c r="Q182" s="16"/>
      <c r="R182" s="13"/>
      <c r="S182" s="12">
        <v>1</v>
      </c>
      <c r="T182" s="93">
        <v>21307.1</v>
      </c>
      <c r="U182" s="93"/>
      <c r="V182" s="93"/>
      <c r="W182" s="93"/>
      <c r="X182" s="88" t="s">
        <v>139</v>
      </c>
      <c r="Y182" s="88"/>
      <c r="Z182" s="20" t="s">
        <v>139</v>
      </c>
      <c r="AA182" s="30"/>
    </row>
    <row r="183" spans="1:30" ht="124.95" customHeight="1" thickBot="1" x14ac:dyDescent="0.25">
      <c r="A183" s="88">
        <v>30</v>
      </c>
      <c r="B183" s="88"/>
      <c r="C183" s="90" t="s">
        <v>98</v>
      </c>
      <c r="D183" s="91"/>
      <c r="E183" s="91"/>
      <c r="F183" s="91"/>
      <c r="G183" s="92"/>
      <c r="H183" s="14"/>
      <c r="I183" s="15"/>
      <c r="J183" s="16"/>
      <c r="K183" s="17"/>
      <c r="L183" s="18"/>
      <c r="M183" s="23"/>
      <c r="N183" s="8"/>
      <c r="O183" s="19"/>
      <c r="P183" s="14"/>
      <c r="Q183" s="16"/>
      <c r="R183" s="13"/>
      <c r="S183" s="12">
        <v>1</v>
      </c>
      <c r="T183" s="93">
        <v>9317000</v>
      </c>
      <c r="U183" s="93"/>
      <c r="V183" s="93"/>
      <c r="W183" s="93"/>
      <c r="X183" s="88" t="s">
        <v>139</v>
      </c>
      <c r="Y183" s="88"/>
      <c r="Z183" s="20" t="s">
        <v>139</v>
      </c>
      <c r="AA183" s="30"/>
    </row>
    <row r="184" spans="1:30" ht="12" customHeight="1" x14ac:dyDescent="0.25">
      <c r="A184" s="35"/>
      <c r="B184" s="35"/>
      <c r="C184" s="24"/>
      <c r="D184" s="24"/>
      <c r="E184" s="24"/>
      <c r="F184" s="24"/>
      <c r="G184" s="24"/>
      <c r="H184" s="24"/>
      <c r="I184" s="24"/>
      <c r="J184" s="24"/>
      <c r="K184" s="25"/>
      <c r="L184" s="25"/>
      <c r="M184" s="26"/>
      <c r="N184" s="27"/>
      <c r="O184" s="24"/>
      <c r="P184" s="24"/>
      <c r="Q184" s="24"/>
      <c r="R184" s="21" t="s">
        <v>47</v>
      </c>
      <c r="S184" s="22">
        <v>3</v>
      </c>
      <c r="T184" s="87">
        <f>SUM(T181:W183)</f>
        <v>9923697.0999999996</v>
      </c>
      <c r="U184" s="87"/>
      <c r="V184" s="87"/>
      <c r="W184" s="87"/>
      <c r="X184" s="88"/>
      <c r="Y184" s="88"/>
      <c r="Z184" s="20"/>
      <c r="AB184" s="31"/>
    </row>
    <row r="185" spans="1:30" ht="10.95" customHeight="1" x14ac:dyDescent="0.2">
      <c r="A185" s="1" t="s">
        <v>48</v>
      </c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36"/>
      <c r="O185" s="36"/>
      <c r="P185" s="1"/>
      <c r="Q185" s="1"/>
      <c r="R185" s="24"/>
      <c r="S185" s="28"/>
      <c r="T185" s="39"/>
      <c r="U185" s="39"/>
      <c r="V185" s="39"/>
      <c r="W185" s="39"/>
      <c r="X185" s="40"/>
      <c r="Y185" s="40"/>
      <c r="Z185" s="29"/>
    </row>
    <row r="186" spans="1:30" ht="11.2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36"/>
      <c r="O186" s="36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30" ht="11.25" customHeight="1" x14ac:dyDescent="0.2">
      <c r="A187" s="1"/>
      <c r="B187" s="1" t="s">
        <v>49</v>
      </c>
      <c r="C187" s="1"/>
      <c r="D187" s="1"/>
      <c r="E187" s="1"/>
      <c r="F187" s="1"/>
      <c r="G187" s="1"/>
      <c r="H187" s="1"/>
      <c r="I187" s="1"/>
      <c r="J187" s="41" t="s">
        <v>117</v>
      </c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</row>
    <row r="188" spans="1:30" ht="11.2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37" t="s">
        <v>50</v>
      </c>
      <c r="K188" s="37"/>
      <c r="L188" s="37"/>
      <c r="M188" s="37"/>
      <c r="N188" s="38"/>
      <c r="O188" s="38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</row>
    <row r="189" spans="1:30" ht="11.25" customHeight="1" x14ac:dyDescent="0.2">
      <c r="A189" s="1"/>
      <c r="B189" s="1" t="s">
        <v>51</v>
      </c>
      <c r="C189" s="1"/>
      <c r="D189" s="1"/>
      <c r="E189" s="1"/>
      <c r="F189" s="1"/>
      <c r="G189" s="1"/>
      <c r="H189" s="1"/>
      <c r="I189" s="1"/>
      <c r="J189" s="6" t="s">
        <v>118</v>
      </c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30" ht="11.2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37" t="s">
        <v>50</v>
      </c>
      <c r="K190" s="37"/>
      <c r="L190" s="37"/>
      <c r="M190" s="37"/>
      <c r="N190" s="38"/>
      <c r="O190" s="38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</row>
    <row r="191" spans="1:30" ht="11.25" customHeight="1" x14ac:dyDescent="0.2">
      <c r="A191" s="1"/>
      <c r="B191" s="1" t="s">
        <v>140</v>
      </c>
      <c r="C191" s="1"/>
      <c r="D191" s="1"/>
      <c r="E191" s="1"/>
      <c r="F191" s="1"/>
      <c r="G191" s="1"/>
      <c r="H191" s="1"/>
      <c r="I191" s="1"/>
      <c r="J191" s="89" t="s">
        <v>125</v>
      </c>
      <c r="K191" s="89"/>
      <c r="L191" s="89"/>
      <c r="M191" s="89"/>
      <c r="N191" s="89"/>
      <c r="O191" s="89"/>
      <c r="P191" s="89"/>
      <c r="Q191" s="89"/>
      <c r="R191" s="89"/>
      <c r="S191" s="89"/>
      <c r="T191" s="89"/>
      <c r="U191" s="89"/>
      <c r="V191" s="89"/>
      <c r="W191" s="89"/>
      <c r="X191" s="89"/>
      <c r="Y191" s="89"/>
      <c r="Z191" s="89"/>
    </row>
    <row r="192" spans="1:30" s="1" customFormat="1" ht="10.95" customHeight="1" x14ac:dyDescent="0.2">
      <c r="J192" s="37" t="s">
        <v>50</v>
      </c>
      <c r="K192" s="37"/>
      <c r="L192" s="37"/>
      <c r="M192" s="37"/>
      <c r="N192" s="38"/>
      <c r="O192" s="38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B192"/>
    </row>
    <row r="193" spans="1:30" ht="23.25" customHeight="1" x14ac:dyDescent="0.25">
      <c r="A193" s="80" t="s">
        <v>36</v>
      </c>
      <c r="B193" s="80"/>
      <c r="C193" s="80" t="s">
        <v>37</v>
      </c>
      <c r="D193" s="80"/>
      <c r="E193" s="80"/>
      <c r="F193" s="80"/>
      <c r="G193" s="80"/>
      <c r="H193" s="84" t="s">
        <v>62</v>
      </c>
      <c r="I193" s="84"/>
      <c r="J193" s="84"/>
      <c r="K193" s="84"/>
      <c r="L193" s="84"/>
      <c r="M193" s="84"/>
      <c r="N193" s="85" t="s">
        <v>38</v>
      </c>
      <c r="O193" s="84" t="s">
        <v>39</v>
      </c>
      <c r="P193" s="84"/>
      <c r="Q193" s="84"/>
      <c r="R193" s="84"/>
      <c r="S193" s="84" t="s">
        <v>40</v>
      </c>
      <c r="T193" s="84"/>
      <c r="U193" s="84"/>
      <c r="V193" s="84"/>
      <c r="W193" s="84"/>
      <c r="X193" s="84" t="s">
        <v>41</v>
      </c>
      <c r="Y193" s="84"/>
      <c r="Z193" s="84"/>
      <c r="AD193" s="33"/>
    </row>
    <row r="194" spans="1:30" ht="68.400000000000006" customHeight="1" x14ac:dyDescent="0.25">
      <c r="A194" s="81"/>
      <c r="B194" s="82"/>
      <c r="C194" s="81"/>
      <c r="D194" s="83"/>
      <c r="E194" s="83"/>
      <c r="F194" s="83"/>
      <c r="G194" s="82"/>
      <c r="H194" s="84" t="s">
        <v>63</v>
      </c>
      <c r="I194" s="84"/>
      <c r="J194" s="84"/>
      <c r="K194" s="84" t="s">
        <v>15</v>
      </c>
      <c r="L194" s="84"/>
      <c r="M194" s="50" t="s">
        <v>64</v>
      </c>
      <c r="N194" s="86"/>
      <c r="O194" s="45" t="s">
        <v>42</v>
      </c>
      <c r="P194" s="84" t="s">
        <v>43</v>
      </c>
      <c r="Q194" s="84"/>
      <c r="R194" s="60" t="s">
        <v>44</v>
      </c>
      <c r="S194" s="60" t="s">
        <v>45</v>
      </c>
      <c r="T194" s="84" t="s">
        <v>138</v>
      </c>
      <c r="U194" s="84"/>
      <c r="V194" s="84"/>
      <c r="W194" s="84"/>
      <c r="X194" s="84" t="s">
        <v>45</v>
      </c>
      <c r="Y194" s="84"/>
      <c r="Z194" s="60" t="s">
        <v>46</v>
      </c>
      <c r="AB194" s="32"/>
      <c r="AD194" s="34"/>
    </row>
    <row r="195" spans="1:30" ht="10.8" thickBot="1" x14ac:dyDescent="0.25">
      <c r="A195" s="78">
        <v>1</v>
      </c>
      <c r="B195" s="78"/>
      <c r="C195" s="78">
        <v>2</v>
      </c>
      <c r="D195" s="78"/>
      <c r="E195" s="78"/>
      <c r="F195" s="78"/>
      <c r="G195" s="78"/>
      <c r="H195" s="78">
        <v>3</v>
      </c>
      <c r="I195" s="78"/>
      <c r="J195" s="78"/>
      <c r="K195" s="78">
        <v>4</v>
      </c>
      <c r="L195" s="78"/>
      <c r="M195" s="61">
        <v>5</v>
      </c>
      <c r="N195" s="47">
        <v>6</v>
      </c>
      <c r="O195" s="48">
        <v>7</v>
      </c>
      <c r="P195" s="79">
        <v>8</v>
      </c>
      <c r="Q195" s="79"/>
      <c r="R195" s="62">
        <v>9</v>
      </c>
      <c r="S195" s="62">
        <v>10</v>
      </c>
      <c r="T195" s="79">
        <v>11</v>
      </c>
      <c r="U195" s="79"/>
      <c r="V195" s="79"/>
      <c r="W195" s="79"/>
      <c r="X195" s="78">
        <v>12</v>
      </c>
      <c r="Y195" s="78"/>
      <c r="Z195" s="61">
        <v>13</v>
      </c>
    </row>
    <row r="196" spans="1:30" ht="126" customHeight="1" x14ac:dyDescent="0.2">
      <c r="A196" s="88">
        <v>31</v>
      </c>
      <c r="B196" s="88"/>
      <c r="C196" s="90" t="s">
        <v>99</v>
      </c>
      <c r="D196" s="91"/>
      <c r="E196" s="91"/>
      <c r="F196" s="91"/>
      <c r="G196" s="92"/>
      <c r="H196" s="14"/>
      <c r="I196" s="15"/>
      <c r="J196" s="16"/>
      <c r="K196" s="17"/>
      <c r="L196" s="18"/>
      <c r="M196" s="23"/>
      <c r="N196" s="8"/>
      <c r="O196" s="19"/>
      <c r="P196" s="14"/>
      <c r="Q196" s="16"/>
      <c r="R196" s="13"/>
      <c r="S196" s="12">
        <v>1</v>
      </c>
      <c r="T196" s="93">
        <v>752617.75</v>
      </c>
      <c r="U196" s="93"/>
      <c r="V196" s="93"/>
      <c r="W196" s="93"/>
      <c r="X196" s="88" t="s">
        <v>139</v>
      </c>
      <c r="Y196" s="88"/>
      <c r="Z196" s="20" t="s">
        <v>139</v>
      </c>
      <c r="AA196" s="30"/>
    </row>
    <row r="197" spans="1:30" ht="126.6" customHeight="1" x14ac:dyDescent="0.2">
      <c r="A197" s="88">
        <v>32</v>
      </c>
      <c r="B197" s="88"/>
      <c r="C197" s="90" t="s">
        <v>100</v>
      </c>
      <c r="D197" s="91"/>
      <c r="E197" s="91"/>
      <c r="F197" s="91"/>
      <c r="G197" s="92"/>
      <c r="H197" s="14"/>
      <c r="I197" s="15"/>
      <c r="J197" s="16"/>
      <c r="K197" s="17"/>
      <c r="L197" s="18"/>
      <c r="M197" s="23"/>
      <c r="N197" s="8"/>
      <c r="O197" s="19"/>
      <c r="P197" s="14"/>
      <c r="Q197" s="16"/>
      <c r="R197" s="13"/>
      <c r="S197" s="12">
        <v>1</v>
      </c>
      <c r="T197" s="93">
        <v>51077.4</v>
      </c>
      <c r="U197" s="93"/>
      <c r="V197" s="93"/>
      <c r="W197" s="93"/>
      <c r="X197" s="88" t="s">
        <v>139</v>
      </c>
      <c r="Y197" s="88"/>
      <c r="Z197" s="20" t="s">
        <v>139</v>
      </c>
      <c r="AA197" s="30"/>
    </row>
    <row r="198" spans="1:30" ht="129.6" customHeight="1" thickBot="1" x14ac:dyDescent="0.25">
      <c r="A198" s="88">
        <v>33</v>
      </c>
      <c r="B198" s="88"/>
      <c r="C198" s="90" t="s">
        <v>101</v>
      </c>
      <c r="D198" s="91"/>
      <c r="E198" s="91"/>
      <c r="F198" s="91"/>
      <c r="G198" s="92"/>
      <c r="H198" s="14"/>
      <c r="I198" s="15"/>
      <c r="J198" s="16"/>
      <c r="K198" s="17"/>
      <c r="L198" s="18"/>
      <c r="M198" s="23"/>
      <c r="N198" s="8"/>
      <c r="O198" s="19"/>
      <c r="P198" s="14"/>
      <c r="Q198" s="16"/>
      <c r="R198" s="13"/>
      <c r="S198" s="12">
        <v>1</v>
      </c>
      <c r="T198" s="93">
        <v>2861144</v>
      </c>
      <c r="U198" s="93"/>
      <c r="V198" s="93"/>
      <c r="W198" s="93"/>
      <c r="X198" s="88" t="s">
        <v>139</v>
      </c>
      <c r="Y198" s="88"/>
      <c r="Z198" s="20" t="s">
        <v>139</v>
      </c>
      <c r="AA198" s="30"/>
    </row>
    <row r="199" spans="1:30" ht="12" customHeight="1" x14ac:dyDescent="0.25">
      <c r="A199" s="35"/>
      <c r="B199" s="35"/>
      <c r="C199" s="24"/>
      <c r="D199" s="24"/>
      <c r="E199" s="24"/>
      <c r="F199" s="24"/>
      <c r="G199" s="24"/>
      <c r="H199" s="24"/>
      <c r="I199" s="24"/>
      <c r="J199" s="24"/>
      <c r="K199" s="25"/>
      <c r="L199" s="25"/>
      <c r="M199" s="26"/>
      <c r="N199" s="27"/>
      <c r="O199" s="24"/>
      <c r="P199" s="24"/>
      <c r="Q199" s="24"/>
      <c r="R199" s="21" t="s">
        <v>47</v>
      </c>
      <c r="S199" s="22">
        <v>3</v>
      </c>
      <c r="T199" s="87">
        <f>SUM(T196:W198)</f>
        <v>3664839.15</v>
      </c>
      <c r="U199" s="87"/>
      <c r="V199" s="87"/>
      <c r="W199" s="87"/>
      <c r="X199" s="88">
        <v>3</v>
      </c>
      <c r="Y199" s="88"/>
      <c r="Z199" s="20"/>
      <c r="AB199" s="31"/>
    </row>
    <row r="200" spans="1:30" ht="10.95" customHeight="1" x14ac:dyDescent="0.2">
      <c r="A200" s="1" t="s">
        <v>48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36"/>
      <c r="O200" s="36"/>
      <c r="P200" s="1"/>
      <c r="Q200" s="1"/>
      <c r="R200" s="24"/>
      <c r="S200" s="28"/>
      <c r="T200" s="39"/>
      <c r="U200" s="39"/>
      <c r="V200" s="39"/>
      <c r="W200" s="39"/>
      <c r="X200" s="40"/>
      <c r="Y200" s="40"/>
      <c r="Z200" s="29"/>
    </row>
    <row r="201" spans="1:30" ht="11.2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36"/>
      <c r="O201" s="36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30" ht="11.25" customHeight="1" x14ac:dyDescent="0.2">
      <c r="A202" s="1"/>
      <c r="B202" s="1" t="s">
        <v>49</v>
      </c>
      <c r="C202" s="1"/>
      <c r="D202" s="1"/>
      <c r="E202" s="1"/>
      <c r="F202" s="1"/>
      <c r="G202" s="1"/>
      <c r="H202" s="1"/>
      <c r="I202" s="1"/>
      <c r="J202" s="41" t="s">
        <v>117</v>
      </c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</row>
    <row r="203" spans="1:30" ht="11.2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37" t="s">
        <v>50</v>
      </c>
      <c r="K203" s="37"/>
      <c r="L203" s="37"/>
      <c r="M203" s="37"/>
      <c r="N203" s="38"/>
      <c r="O203" s="38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</row>
    <row r="204" spans="1:30" ht="11.25" customHeight="1" x14ac:dyDescent="0.2">
      <c r="A204" s="1"/>
      <c r="B204" s="1" t="s">
        <v>51</v>
      </c>
      <c r="C204" s="1"/>
      <c r="D204" s="1"/>
      <c r="E204" s="1"/>
      <c r="F204" s="1"/>
      <c r="G204" s="1"/>
      <c r="H204" s="1"/>
      <c r="I204" s="1"/>
      <c r="J204" s="6" t="s">
        <v>118</v>
      </c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30" ht="11.2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37" t="s">
        <v>50</v>
      </c>
      <c r="K205" s="37"/>
      <c r="L205" s="37"/>
      <c r="M205" s="37"/>
      <c r="N205" s="38"/>
      <c r="O205" s="38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</row>
    <row r="206" spans="1:30" ht="11.25" customHeight="1" x14ac:dyDescent="0.2">
      <c r="A206" s="1"/>
      <c r="B206" s="1" t="s">
        <v>140</v>
      </c>
      <c r="C206" s="1"/>
      <c r="D206" s="1"/>
      <c r="E206" s="1"/>
      <c r="F206" s="1"/>
      <c r="G206" s="1"/>
      <c r="H206" s="1"/>
      <c r="I206" s="1"/>
      <c r="J206" s="89" t="s">
        <v>124</v>
      </c>
      <c r="K206" s="89"/>
      <c r="L206" s="89"/>
      <c r="M206" s="89"/>
      <c r="N206" s="89"/>
      <c r="O206" s="89"/>
      <c r="P206" s="89"/>
      <c r="Q206" s="89"/>
      <c r="R206" s="89"/>
      <c r="S206" s="89"/>
      <c r="T206" s="89"/>
      <c r="U206" s="89"/>
      <c r="V206" s="89"/>
      <c r="W206" s="89"/>
      <c r="X206" s="89"/>
      <c r="Y206" s="89"/>
      <c r="Z206" s="89"/>
    </row>
    <row r="207" spans="1:30" s="1" customFormat="1" ht="10.95" customHeight="1" x14ac:dyDescent="0.2">
      <c r="J207" s="37" t="s">
        <v>50</v>
      </c>
      <c r="K207" s="37"/>
      <c r="L207" s="37"/>
      <c r="M207" s="37"/>
      <c r="N207" s="38"/>
      <c r="O207" s="38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B207"/>
    </row>
    <row r="208" spans="1:30" ht="23.25" customHeight="1" x14ac:dyDescent="0.25">
      <c r="A208" s="80" t="s">
        <v>36</v>
      </c>
      <c r="B208" s="80"/>
      <c r="C208" s="80" t="s">
        <v>37</v>
      </c>
      <c r="D208" s="80"/>
      <c r="E208" s="80"/>
      <c r="F208" s="80"/>
      <c r="G208" s="80"/>
      <c r="H208" s="84" t="s">
        <v>62</v>
      </c>
      <c r="I208" s="84"/>
      <c r="J208" s="84"/>
      <c r="K208" s="84"/>
      <c r="L208" s="84"/>
      <c r="M208" s="84"/>
      <c r="N208" s="85" t="s">
        <v>38</v>
      </c>
      <c r="O208" s="84" t="s">
        <v>39</v>
      </c>
      <c r="P208" s="84"/>
      <c r="Q208" s="84"/>
      <c r="R208" s="84"/>
      <c r="S208" s="84" t="s">
        <v>40</v>
      </c>
      <c r="T208" s="84"/>
      <c r="U208" s="84"/>
      <c r="V208" s="84"/>
      <c r="W208" s="84"/>
      <c r="X208" s="84" t="s">
        <v>41</v>
      </c>
      <c r="Y208" s="84"/>
      <c r="Z208" s="84"/>
      <c r="AD208" s="33"/>
    </row>
    <row r="209" spans="1:30" ht="68.400000000000006" customHeight="1" x14ac:dyDescent="0.25">
      <c r="A209" s="81"/>
      <c r="B209" s="82"/>
      <c r="C209" s="81"/>
      <c r="D209" s="83"/>
      <c r="E209" s="83"/>
      <c r="F209" s="83"/>
      <c r="G209" s="82"/>
      <c r="H209" s="84" t="s">
        <v>63</v>
      </c>
      <c r="I209" s="84"/>
      <c r="J209" s="84"/>
      <c r="K209" s="84" t="s">
        <v>15</v>
      </c>
      <c r="L209" s="84"/>
      <c r="M209" s="50" t="s">
        <v>64</v>
      </c>
      <c r="N209" s="86"/>
      <c r="O209" s="45" t="s">
        <v>42</v>
      </c>
      <c r="P209" s="84" t="s">
        <v>43</v>
      </c>
      <c r="Q209" s="84"/>
      <c r="R209" s="60" t="s">
        <v>44</v>
      </c>
      <c r="S209" s="60" t="s">
        <v>45</v>
      </c>
      <c r="T209" s="84" t="s">
        <v>138</v>
      </c>
      <c r="U209" s="84"/>
      <c r="V209" s="84"/>
      <c r="W209" s="84"/>
      <c r="X209" s="84" t="s">
        <v>45</v>
      </c>
      <c r="Y209" s="84"/>
      <c r="Z209" s="60" t="s">
        <v>46</v>
      </c>
      <c r="AB209" s="32"/>
      <c r="AD209" s="34"/>
    </row>
    <row r="210" spans="1:30" ht="10.8" thickBot="1" x14ac:dyDescent="0.25">
      <c r="A210" s="78">
        <v>1</v>
      </c>
      <c r="B210" s="78"/>
      <c r="C210" s="78">
        <v>2</v>
      </c>
      <c r="D210" s="78"/>
      <c r="E210" s="78"/>
      <c r="F210" s="78"/>
      <c r="G210" s="78"/>
      <c r="H210" s="78">
        <v>3</v>
      </c>
      <c r="I210" s="78"/>
      <c r="J210" s="78"/>
      <c r="K210" s="78">
        <v>4</v>
      </c>
      <c r="L210" s="78"/>
      <c r="M210" s="61">
        <v>5</v>
      </c>
      <c r="N210" s="47">
        <v>6</v>
      </c>
      <c r="O210" s="48">
        <v>7</v>
      </c>
      <c r="P210" s="79">
        <v>8</v>
      </c>
      <c r="Q210" s="79"/>
      <c r="R210" s="62">
        <v>9</v>
      </c>
      <c r="S210" s="62">
        <v>10</v>
      </c>
      <c r="T210" s="79">
        <v>11</v>
      </c>
      <c r="U210" s="79"/>
      <c r="V210" s="79"/>
      <c r="W210" s="79"/>
      <c r="X210" s="78">
        <v>12</v>
      </c>
      <c r="Y210" s="78"/>
      <c r="Z210" s="61">
        <v>13</v>
      </c>
    </row>
    <row r="211" spans="1:30" ht="125.4" customHeight="1" x14ac:dyDescent="0.2">
      <c r="A211" s="88">
        <v>34</v>
      </c>
      <c r="B211" s="88"/>
      <c r="C211" s="90" t="s">
        <v>102</v>
      </c>
      <c r="D211" s="91"/>
      <c r="E211" s="91"/>
      <c r="F211" s="91"/>
      <c r="G211" s="92"/>
      <c r="H211" s="14"/>
      <c r="I211" s="15"/>
      <c r="J211" s="16"/>
      <c r="K211" s="17"/>
      <c r="L211" s="18"/>
      <c r="M211" s="23"/>
      <c r="N211" s="8"/>
      <c r="O211" s="19"/>
      <c r="P211" s="14"/>
      <c r="Q211" s="16"/>
      <c r="R211" s="13"/>
      <c r="S211" s="12">
        <v>1</v>
      </c>
      <c r="T211" s="93">
        <v>1581461</v>
      </c>
      <c r="U211" s="93"/>
      <c r="V211" s="93"/>
      <c r="W211" s="93"/>
      <c r="X211" s="88" t="s">
        <v>139</v>
      </c>
      <c r="Y211" s="88"/>
      <c r="Z211" s="20" t="s">
        <v>139</v>
      </c>
      <c r="AA211" s="30"/>
    </row>
    <row r="212" spans="1:30" ht="126.6" customHeight="1" x14ac:dyDescent="0.2">
      <c r="A212" s="88">
        <v>35</v>
      </c>
      <c r="B212" s="88"/>
      <c r="C212" s="90" t="s">
        <v>103</v>
      </c>
      <c r="D212" s="91"/>
      <c r="E212" s="91"/>
      <c r="F212" s="91"/>
      <c r="G212" s="92"/>
      <c r="H212" s="14"/>
      <c r="I212" s="15"/>
      <c r="J212" s="16"/>
      <c r="K212" s="17"/>
      <c r="L212" s="18"/>
      <c r="M212" s="23"/>
      <c r="N212" s="8"/>
      <c r="O212" s="19"/>
      <c r="P212" s="14"/>
      <c r="Q212" s="16"/>
      <c r="R212" s="13"/>
      <c r="S212" s="12">
        <v>1</v>
      </c>
      <c r="T212" s="93">
        <v>1781725</v>
      </c>
      <c r="U212" s="93"/>
      <c r="V212" s="93"/>
      <c r="W212" s="93"/>
      <c r="X212" s="88" t="s">
        <v>139</v>
      </c>
      <c r="Y212" s="88"/>
      <c r="Z212" s="20" t="s">
        <v>139</v>
      </c>
      <c r="AA212" s="30"/>
    </row>
    <row r="213" spans="1:30" ht="124.2" customHeight="1" thickBot="1" x14ac:dyDescent="0.25">
      <c r="A213" s="88">
        <v>36</v>
      </c>
      <c r="B213" s="88"/>
      <c r="C213" s="90" t="s">
        <v>104</v>
      </c>
      <c r="D213" s="91"/>
      <c r="E213" s="91"/>
      <c r="F213" s="91"/>
      <c r="G213" s="92"/>
      <c r="H213" s="14"/>
      <c r="I213" s="15"/>
      <c r="J213" s="16"/>
      <c r="K213" s="17"/>
      <c r="L213" s="18"/>
      <c r="M213" s="23"/>
      <c r="N213" s="8"/>
      <c r="O213" s="19"/>
      <c r="P213" s="14"/>
      <c r="Q213" s="16"/>
      <c r="R213" s="13"/>
      <c r="S213" s="12">
        <v>1</v>
      </c>
      <c r="T213" s="93">
        <v>2859428</v>
      </c>
      <c r="U213" s="93"/>
      <c r="V213" s="93"/>
      <c r="W213" s="93"/>
      <c r="X213" s="88" t="s">
        <v>139</v>
      </c>
      <c r="Y213" s="88"/>
      <c r="Z213" s="20" t="s">
        <v>139</v>
      </c>
      <c r="AA213" s="30"/>
    </row>
    <row r="214" spans="1:30" ht="12" customHeight="1" x14ac:dyDescent="0.25">
      <c r="A214" s="35"/>
      <c r="B214" s="35"/>
      <c r="C214" s="24"/>
      <c r="D214" s="24"/>
      <c r="E214" s="24"/>
      <c r="F214" s="24"/>
      <c r="G214" s="24"/>
      <c r="H214" s="24"/>
      <c r="I214" s="24"/>
      <c r="J214" s="24"/>
      <c r="K214" s="25"/>
      <c r="L214" s="25"/>
      <c r="M214" s="26"/>
      <c r="N214" s="27"/>
      <c r="O214" s="24"/>
      <c r="P214" s="24"/>
      <c r="Q214" s="24"/>
      <c r="R214" s="21" t="s">
        <v>47</v>
      </c>
      <c r="S214" s="22">
        <v>3</v>
      </c>
      <c r="T214" s="87">
        <f>SUM(T211:W213)</f>
        <v>6222614</v>
      </c>
      <c r="U214" s="87"/>
      <c r="V214" s="87"/>
      <c r="W214" s="87"/>
      <c r="X214" s="88"/>
      <c r="Y214" s="88"/>
      <c r="Z214" s="20"/>
      <c r="AB214" s="31"/>
    </row>
    <row r="215" spans="1:30" ht="10.95" customHeight="1" x14ac:dyDescent="0.2">
      <c r="A215" s="1" t="s">
        <v>48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36"/>
      <c r="O215" s="36"/>
      <c r="P215" s="1"/>
      <c r="Q215" s="1"/>
      <c r="R215" s="24"/>
      <c r="S215" s="28"/>
      <c r="T215" s="39"/>
      <c r="U215" s="39"/>
      <c r="V215" s="39"/>
      <c r="W215" s="39"/>
      <c r="X215" s="40"/>
      <c r="Y215" s="40"/>
      <c r="Z215" s="29"/>
    </row>
    <row r="216" spans="1:30" ht="11.2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36"/>
      <c r="O216" s="36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30" ht="11.25" customHeight="1" x14ac:dyDescent="0.2">
      <c r="A217" s="1"/>
      <c r="B217" s="1" t="s">
        <v>49</v>
      </c>
      <c r="C217" s="1"/>
      <c r="D217" s="1"/>
      <c r="E217" s="1"/>
      <c r="F217" s="1"/>
      <c r="G217" s="1"/>
      <c r="H217" s="1"/>
      <c r="I217" s="1"/>
      <c r="J217" s="41" t="s">
        <v>117</v>
      </c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</row>
    <row r="218" spans="1:30" ht="11.2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37" t="s">
        <v>50</v>
      </c>
      <c r="K218" s="37"/>
      <c r="L218" s="37"/>
      <c r="M218" s="37"/>
      <c r="N218" s="38"/>
      <c r="O218" s="38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</row>
    <row r="219" spans="1:30" ht="11.25" customHeight="1" x14ac:dyDescent="0.2">
      <c r="A219" s="1"/>
      <c r="B219" s="1" t="s">
        <v>51</v>
      </c>
      <c r="C219" s="1"/>
      <c r="D219" s="1"/>
      <c r="E219" s="1"/>
      <c r="F219" s="1"/>
      <c r="G219" s="1"/>
      <c r="H219" s="1"/>
      <c r="I219" s="1"/>
      <c r="J219" s="6" t="s">
        <v>118</v>
      </c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30" ht="11.2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37" t="s">
        <v>50</v>
      </c>
      <c r="K220" s="37"/>
      <c r="L220" s="37"/>
      <c r="M220" s="37"/>
      <c r="N220" s="38"/>
      <c r="O220" s="38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</row>
    <row r="221" spans="1:30" ht="11.25" customHeight="1" x14ac:dyDescent="0.2">
      <c r="A221" s="1"/>
      <c r="B221" s="1" t="s">
        <v>140</v>
      </c>
      <c r="C221" s="1"/>
      <c r="D221" s="1"/>
      <c r="E221" s="1"/>
      <c r="F221" s="1"/>
      <c r="G221" s="1"/>
      <c r="H221" s="1"/>
      <c r="I221" s="1"/>
      <c r="J221" s="89" t="s">
        <v>123</v>
      </c>
      <c r="K221" s="89"/>
      <c r="L221" s="89"/>
      <c r="M221" s="89"/>
      <c r="N221" s="89"/>
      <c r="O221" s="89"/>
      <c r="P221" s="89"/>
      <c r="Q221" s="89"/>
      <c r="R221" s="89"/>
      <c r="S221" s="89"/>
      <c r="T221" s="89"/>
      <c r="U221" s="89"/>
      <c r="V221" s="89"/>
      <c r="W221" s="89"/>
      <c r="X221" s="89"/>
      <c r="Y221" s="89"/>
      <c r="Z221" s="89"/>
    </row>
    <row r="222" spans="1:30" s="1" customFormat="1" ht="10.95" customHeight="1" x14ac:dyDescent="0.2">
      <c r="J222" s="37" t="s">
        <v>50</v>
      </c>
      <c r="K222" s="37"/>
      <c r="L222" s="37"/>
      <c r="M222" s="37"/>
      <c r="N222" s="38"/>
      <c r="O222" s="38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B222"/>
    </row>
    <row r="223" spans="1:30" ht="23.25" customHeight="1" x14ac:dyDescent="0.25">
      <c r="A223" s="80" t="s">
        <v>36</v>
      </c>
      <c r="B223" s="80"/>
      <c r="C223" s="80" t="s">
        <v>37</v>
      </c>
      <c r="D223" s="80"/>
      <c r="E223" s="80"/>
      <c r="F223" s="80"/>
      <c r="G223" s="80"/>
      <c r="H223" s="84" t="s">
        <v>62</v>
      </c>
      <c r="I223" s="84"/>
      <c r="J223" s="84"/>
      <c r="K223" s="84"/>
      <c r="L223" s="84"/>
      <c r="M223" s="84"/>
      <c r="N223" s="85" t="s">
        <v>38</v>
      </c>
      <c r="O223" s="84" t="s">
        <v>39</v>
      </c>
      <c r="P223" s="84"/>
      <c r="Q223" s="84"/>
      <c r="R223" s="84"/>
      <c r="S223" s="84" t="s">
        <v>40</v>
      </c>
      <c r="T223" s="84"/>
      <c r="U223" s="84"/>
      <c r="V223" s="84"/>
      <c r="W223" s="84"/>
      <c r="X223" s="84" t="s">
        <v>41</v>
      </c>
      <c r="Y223" s="84"/>
      <c r="Z223" s="84"/>
      <c r="AD223" s="33"/>
    </row>
    <row r="224" spans="1:30" ht="68.400000000000006" customHeight="1" x14ac:dyDescent="0.25">
      <c r="A224" s="81"/>
      <c r="B224" s="82"/>
      <c r="C224" s="81"/>
      <c r="D224" s="83"/>
      <c r="E224" s="83"/>
      <c r="F224" s="83"/>
      <c r="G224" s="82"/>
      <c r="H224" s="84" t="s">
        <v>63</v>
      </c>
      <c r="I224" s="84"/>
      <c r="J224" s="84"/>
      <c r="K224" s="84" t="s">
        <v>15</v>
      </c>
      <c r="L224" s="84"/>
      <c r="M224" s="50" t="s">
        <v>64</v>
      </c>
      <c r="N224" s="86"/>
      <c r="O224" s="45" t="s">
        <v>42</v>
      </c>
      <c r="P224" s="84" t="s">
        <v>43</v>
      </c>
      <c r="Q224" s="84"/>
      <c r="R224" s="60" t="s">
        <v>44</v>
      </c>
      <c r="S224" s="60" t="s">
        <v>45</v>
      </c>
      <c r="T224" s="84" t="s">
        <v>138</v>
      </c>
      <c r="U224" s="84"/>
      <c r="V224" s="84"/>
      <c r="W224" s="84"/>
      <c r="X224" s="84" t="s">
        <v>45</v>
      </c>
      <c r="Y224" s="84"/>
      <c r="Z224" s="60" t="s">
        <v>46</v>
      </c>
      <c r="AB224" s="32"/>
      <c r="AD224" s="34"/>
    </row>
    <row r="225" spans="1:30" ht="10.8" thickBot="1" x14ac:dyDescent="0.25">
      <c r="A225" s="78">
        <v>1</v>
      </c>
      <c r="B225" s="78"/>
      <c r="C225" s="78">
        <v>2</v>
      </c>
      <c r="D225" s="78"/>
      <c r="E225" s="78"/>
      <c r="F225" s="78"/>
      <c r="G225" s="78"/>
      <c r="H225" s="78">
        <v>3</v>
      </c>
      <c r="I225" s="78"/>
      <c r="J225" s="78"/>
      <c r="K225" s="78">
        <v>4</v>
      </c>
      <c r="L225" s="78"/>
      <c r="M225" s="61">
        <v>5</v>
      </c>
      <c r="N225" s="47">
        <v>6</v>
      </c>
      <c r="O225" s="48">
        <v>7</v>
      </c>
      <c r="P225" s="79">
        <v>8</v>
      </c>
      <c r="Q225" s="79"/>
      <c r="R225" s="62">
        <v>9</v>
      </c>
      <c r="S225" s="62">
        <v>10</v>
      </c>
      <c r="T225" s="79">
        <v>11</v>
      </c>
      <c r="U225" s="79"/>
      <c r="V225" s="79"/>
      <c r="W225" s="79"/>
      <c r="X225" s="78">
        <v>12</v>
      </c>
      <c r="Y225" s="78"/>
      <c r="Z225" s="61">
        <v>13</v>
      </c>
    </row>
    <row r="226" spans="1:30" ht="129" customHeight="1" x14ac:dyDescent="0.2">
      <c r="A226" s="88">
        <v>37</v>
      </c>
      <c r="B226" s="88"/>
      <c r="C226" s="90" t="s">
        <v>105</v>
      </c>
      <c r="D226" s="91"/>
      <c r="E226" s="91"/>
      <c r="F226" s="91"/>
      <c r="G226" s="92"/>
      <c r="H226" s="14"/>
      <c r="I226" s="15"/>
      <c r="J226" s="16"/>
      <c r="K226" s="17"/>
      <c r="L226" s="18"/>
      <c r="M226" s="23"/>
      <c r="N226" s="8"/>
      <c r="O226" s="19"/>
      <c r="P226" s="14"/>
      <c r="Q226" s="16"/>
      <c r="R226" s="13"/>
      <c r="S226" s="12">
        <v>1</v>
      </c>
      <c r="T226" s="93">
        <v>1706649</v>
      </c>
      <c r="U226" s="93"/>
      <c r="V226" s="93"/>
      <c r="W226" s="93"/>
      <c r="X226" s="88" t="s">
        <v>139</v>
      </c>
      <c r="Y226" s="88"/>
      <c r="Z226" s="20" t="s">
        <v>139</v>
      </c>
      <c r="AA226" s="30"/>
    </row>
    <row r="227" spans="1:30" ht="123.6" customHeight="1" x14ac:dyDescent="0.2">
      <c r="A227" s="88">
        <v>38</v>
      </c>
      <c r="B227" s="88"/>
      <c r="C227" s="90" t="s">
        <v>106</v>
      </c>
      <c r="D227" s="91"/>
      <c r="E227" s="91"/>
      <c r="F227" s="91"/>
      <c r="G227" s="92"/>
      <c r="H227" s="14"/>
      <c r="I227" s="15"/>
      <c r="J227" s="16"/>
      <c r="K227" s="17"/>
      <c r="L227" s="18"/>
      <c r="M227" s="23"/>
      <c r="N227" s="8"/>
      <c r="O227" s="19"/>
      <c r="P227" s="14"/>
      <c r="Q227" s="16"/>
      <c r="R227" s="13"/>
      <c r="S227" s="12">
        <v>1</v>
      </c>
      <c r="T227" s="93">
        <v>1619298</v>
      </c>
      <c r="U227" s="93"/>
      <c r="V227" s="93"/>
      <c r="W227" s="93"/>
      <c r="X227" s="88" t="s">
        <v>139</v>
      </c>
      <c r="Y227" s="88"/>
      <c r="Z227" s="20" t="s">
        <v>139</v>
      </c>
      <c r="AA227" s="30"/>
    </row>
    <row r="228" spans="1:30" ht="121.2" customHeight="1" thickBot="1" x14ac:dyDescent="0.25">
      <c r="A228" s="88">
        <v>39</v>
      </c>
      <c r="B228" s="88"/>
      <c r="C228" s="90" t="s">
        <v>107</v>
      </c>
      <c r="D228" s="91"/>
      <c r="E228" s="91"/>
      <c r="F228" s="91"/>
      <c r="G228" s="92"/>
      <c r="H228" s="14"/>
      <c r="I228" s="15"/>
      <c r="J228" s="16"/>
      <c r="K228" s="17"/>
      <c r="L228" s="18"/>
      <c r="M228" s="23"/>
      <c r="N228" s="8"/>
      <c r="O228" s="19"/>
      <c r="P228" s="14"/>
      <c r="Q228" s="16"/>
      <c r="R228" s="13"/>
      <c r="S228" s="12">
        <v>1</v>
      </c>
      <c r="T228" s="93">
        <v>2004120</v>
      </c>
      <c r="U228" s="93"/>
      <c r="V228" s="93"/>
      <c r="W228" s="93"/>
      <c r="X228" s="88" t="s">
        <v>139</v>
      </c>
      <c r="Y228" s="88"/>
      <c r="Z228" s="20" t="s">
        <v>139</v>
      </c>
      <c r="AA228" s="30"/>
    </row>
    <row r="229" spans="1:30" ht="12" customHeight="1" x14ac:dyDescent="0.25">
      <c r="A229" s="35"/>
      <c r="B229" s="35"/>
      <c r="C229" s="24"/>
      <c r="D229" s="24"/>
      <c r="E229" s="24"/>
      <c r="F229" s="24"/>
      <c r="G229" s="24"/>
      <c r="H229" s="24"/>
      <c r="I229" s="24"/>
      <c r="J229" s="24"/>
      <c r="K229" s="25"/>
      <c r="L229" s="25"/>
      <c r="M229" s="26"/>
      <c r="N229" s="27"/>
      <c r="O229" s="24"/>
      <c r="P229" s="24"/>
      <c r="Q229" s="24"/>
      <c r="R229" s="21" t="s">
        <v>47</v>
      </c>
      <c r="S229" s="22">
        <v>3</v>
      </c>
      <c r="T229" s="87">
        <f>SUM(T226:W228)</f>
        <v>5330067</v>
      </c>
      <c r="U229" s="87"/>
      <c r="V229" s="87"/>
      <c r="W229" s="87"/>
      <c r="X229" s="88"/>
      <c r="Y229" s="88"/>
      <c r="Z229" s="20"/>
      <c r="AB229" s="31"/>
    </row>
    <row r="230" spans="1:30" ht="10.95" customHeight="1" x14ac:dyDescent="0.2">
      <c r="A230" s="1" t="s">
        <v>48</v>
      </c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36"/>
      <c r="O230" s="36"/>
      <c r="P230" s="1"/>
      <c r="Q230" s="1"/>
      <c r="R230" s="24"/>
      <c r="S230" s="28"/>
      <c r="T230" s="39"/>
      <c r="U230" s="39"/>
      <c r="V230" s="39"/>
      <c r="W230" s="39"/>
      <c r="X230" s="40"/>
      <c r="Y230" s="40"/>
      <c r="Z230" s="29"/>
    </row>
    <row r="231" spans="1:30" ht="11.2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36"/>
      <c r="O231" s="36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30" ht="11.25" customHeight="1" x14ac:dyDescent="0.2">
      <c r="A232" s="1"/>
      <c r="B232" s="1" t="s">
        <v>49</v>
      </c>
      <c r="C232" s="1"/>
      <c r="D232" s="1"/>
      <c r="E232" s="1"/>
      <c r="F232" s="1"/>
      <c r="G232" s="1"/>
      <c r="H232" s="1"/>
      <c r="I232" s="1"/>
      <c r="J232" s="41" t="s">
        <v>117</v>
      </c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</row>
    <row r="233" spans="1:30" ht="11.2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37" t="s">
        <v>50</v>
      </c>
      <c r="K233" s="37"/>
      <c r="L233" s="37"/>
      <c r="M233" s="37"/>
      <c r="N233" s="38"/>
      <c r="O233" s="38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</row>
    <row r="234" spans="1:30" ht="11.25" customHeight="1" x14ac:dyDescent="0.2">
      <c r="A234" s="1"/>
      <c r="B234" s="1" t="s">
        <v>51</v>
      </c>
      <c r="C234" s="1"/>
      <c r="D234" s="1"/>
      <c r="E234" s="1"/>
      <c r="F234" s="1"/>
      <c r="G234" s="1"/>
      <c r="H234" s="1"/>
      <c r="I234" s="1"/>
      <c r="J234" s="6" t="s">
        <v>118</v>
      </c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30" ht="11.2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37" t="s">
        <v>50</v>
      </c>
      <c r="K235" s="37"/>
      <c r="L235" s="37"/>
      <c r="M235" s="37"/>
      <c r="N235" s="38"/>
      <c r="O235" s="38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</row>
    <row r="236" spans="1:30" ht="11.25" customHeight="1" x14ac:dyDescent="0.2">
      <c r="A236" s="1"/>
      <c r="B236" s="1" t="s">
        <v>140</v>
      </c>
      <c r="C236" s="1"/>
      <c r="D236" s="1"/>
      <c r="E236" s="1"/>
      <c r="F236" s="1"/>
      <c r="G236" s="1"/>
      <c r="H236" s="1"/>
      <c r="I236" s="1"/>
      <c r="J236" s="89" t="s">
        <v>122</v>
      </c>
      <c r="K236" s="89"/>
      <c r="L236" s="89"/>
      <c r="M236" s="89"/>
      <c r="N236" s="89"/>
      <c r="O236" s="89"/>
      <c r="P236" s="89"/>
      <c r="Q236" s="89"/>
      <c r="R236" s="89"/>
      <c r="S236" s="89"/>
      <c r="T236" s="89"/>
      <c r="U236" s="89"/>
      <c r="V236" s="89"/>
      <c r="W236" s="89"/>
      <c r="X236" s="89"/>
      <c r="Y236" s="89"/>
      <c r="Z236" s="89"/>
    </row>
    <row r="237" spans="1:30" s="1" customFormat="1" ht="10.95" customHeight="1" x14ac:dyDescent="0.2">
      <c r="J237" s="37" t="s">
        <v>50</v>
      </c>
      <c r="K237" s="37"/>
      <c r="L237" s="37"/>
      <c r="M237" s="37"/>
      <c r="N237" s="38"/>
      <c r="O237" s="38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B237"/>
    </row>
    <row r="238" spans="1:30" ht="23.25" customHeight="1" x14ac:dyDescent="0.25">
      <c r="A238" s="80" t="s">
        <v>36</v>
      </c>
      <c r="B238" s="80"/>
      <c r="C238" s="80" t="s">
        <v>37</v>
      </c>
      <c r="D238" s="80"/>
      <c r="E238" s="80"/>
      <c r="F238" s="80"/>
      <c r="G238" s="80"/>
      <c r="H238" s="84" t="s">
        <v>62</v>
      </c>
      <c r="I238" s="84"/>
      <c r="J238" s="84"/>
      <c r="K238" s="84"/>
      <c r="L238" s="84"/>
      <c r="M238" s="84"/>
      <c r="N238" s="85" t="s">
        <v>38</v>
      </c>
      <c r="O238" s="84" t="s">
        <v>39</v>
      </c>
      <c r="P238" s="84"/>
      <c r="Q238" s="84"/>
      <c r="R238" s="84"/>
      <c r="S238" s="84" t="s">
        <v>40</v>
      </c>
      <c r="T238" s="84"/>
      <c r="U238" s="84"/>
      <c r="V238" s="84"/>
      <c r="W238" s="84"/>
      <c r="X238" s="84" t="s">
        <v>41</v>
      </c>
      <c r="Y238" s="84"/>
      <c r="Z238" s="84"/>
      <c r="AD238" s="33"/>
    </row>
    <row r="239" spans="1:30" ht="68.400000000000006" customHeight="1" x14ac:dyDescent="0.25">
      <c r="A239" s="81"/>
      <c r="B239" s="82"/>
      <c r="C239" s="81"/>
      <c r="D239" s="83"/>
      <c r="E239" s="83"/>
      <c r="F239" s="83"/>
      <c r="G239" s="82"/>
      <c r="H239" s="84" t="s">
        <v>63</v>
      </c>
      <c r="I239" s="84"/>
      <c r="J239" s="84"/>
      <c r="K239" s="84" t="s">
        <v>15</v>
      </c>
      <c r="L239" s="84"/>
      <c r="M239" s="50" t="s">
        <v>64</v>
      </c>
      <c r="N239" s="86"/>
      <c r="O239" s="45" t="s">
        <v>42</v>
      </c>
      <c r="P239" s="84" t="s">
        <v>43</v>
      </c>
      <c r="Q239" s="84"/>
      <c r="R239" s="60" t="s">
        <v>44</v>
      </c>
      <c r="S239" s="60" t="s">
        <v>45</v>
      </c>
      <c r="T239" s="84" t="s">
        <v>138</v>
      </c>
      <c r="U239" s="84"/>
      <c r="V239" s="84"/>
      <c r="W239" s="84"/>
      <c r="X239" s="84" t="s">
        <v>45</v>
      </c>
      <c r="Y239" s="84"/>
      <c r="Z239" s="60" t="s">
        <v>46</v>
      </c>
      <c r="AB239" s="32"/>
      <c r="AD239" s="34"/>
    </row>
    <row r="240" spans="1:30" ht="10.8" thickBot="1" x14ac:dyDescent="0.25">
      <c r="A240" s="78">
        <v>1</v>
      </c>
      <c r="B240" s="78"/>
      <c r="C240" s="78">
        <v>2</v>
      </c>
      <c r="D240" s="78"/>
      <c r="E240" s="78"/>
      <c r="F240" s="78"/>
      <c r="G240" s="78"/>
      <c r="H240" s="78">
        <v>3</v>
      </c>
      <c r="I240" s="78"/>
      <c r="J240" s="78"/>
      <c r="K240" s="78">
        <v>4</v>
      </c>
      <c r="L240" s="78"/>
      <c r="M240" s="61">
        <v>5</v>
      </c>
      <c r="N240" s="47">
        <v>6</v>
      </c>
      <c r="O240" s="48">
        <v>7</v>
      </c>
      <c r="P240" s="79">
        <v>8</v>
      </c>
      <c r="Q240" s="79"/>
      <c r="R240" s="62">
        <v>9</v>
      </c>
      <c r="S240" s="62">
        <v>10</v>
      </c>
      <c r="T240" s="79">
        <v>11</v>
      </c>
      <c r="U240" s="79"/>
      <c r="V240" s="79"/>
      <c r="W240" s="79"/>
      <c r="X240" s="78">
        <v>12</v>
      </c>
      <c r="Y240" s="78"/>
      <c r="Z240" s="61">
        <v>13</v>
      </c>
    </row>
    <row r="241" spans="1:30" ht="118.2" customHeight="1" x14ac:dyDescent="0.2">
      <c r="A241" s="88">
        <v>40</v>
      </c>
      <c r="B241" s="88"/>
      <c r="C241" s="90" t="s">
        <v>108</v>
      </c>
      <c r="D241" s="91"/>
      <c r="E241" s="91"/>
      <c r="F241" s="91"/>
      <c r="G241" s="92"/>
      <c r="H241" s="14"/>
      <c r="I241" s="15"/>
      <c r="J241" s="16"/>
      <c r="K241" s="17"/>
      <c r="L241" s="18"/>
      <c r="M241" s="23"/>
      <c r="N241" s="8"/>
      <c r="O241" s="19"/>
      <c r="P241" s="14"/>
      <c r="Q241" s="16"/>
      <c r="R241" s="13"/>
      <c r="S241" s="12">
        <v>1</v>
      </c>
      <c r="T241" s="93">
        <v>1973720</v>
      </c>
      <c r="U241" s="93"/>
      <c r="V241" s="93"/>
      <c r="W241" s="93"/>
      <c r="X241" s="88" t="s">
        <v>139</v>
      </c>
      <c r="Y241" s="88"/>
      <c r="Z241" s="20" t="s">
        <v>139</v>
      </c>
      <c r="AA241" s="30"/>
    </row>
    <row r="242" spans="1:30" ht="122.4" customHeight="1" x14ac:dyDescent="0.2">
      <c r="A242" s="88">
        <v>41</v>
      </c>
      <c r="B242" s="88"/>
      <c r="C242" s="90" t="s">
        <v>109</v>
      </c>
      <c r="D242" s="91"/>
      <c r="E242" s="91"/>
      <c r="F242" s="91"/>
      <c r="G242" s="92"/>
      <c r="H242" s="14"/>
      <c r="I242" s="15"/>
      <c r="J242" s="16"/>
      <c r="K242" s="17"/>
      <c r="L242" s="18"/>
      <c r="M242" s="23"/>
      <c r="N242" s="8"/>
      <c r="O242" s="19"/>
      <c r="P242" s="14"/>
      <c r="Q242" s="16"/>
      <c r="R242" s="13"/>
      <c r="S242" s="12">
        <v>1</v>
      </c>
      <c r="T242" s="93">
        <v>1582403</v>
      </c>
      <c r="U242" s="93"/>
      <c r="V242" s="93"/>
      <c r="W242" s="93"/>
      <c r="X242" s="88" t="s">
        <v>139</v>
      </c>
      <c r="Y242" s="88"/>
      <c r="Z242" s="20" t="s">
        <v>139</v>
      </c>
      <c r="AA242" s="30"/>
    </row>
    <row r="243" spans="1:30" ht="117" customHeight="1" thickBot="1" x14ac:dyDescent="0.25">
      <c r="A243" s="88">
        <v>42</v>
      </c>
      <c r="B243" s="88"/>
      <c r="C243" s="90" t="s">
        <v>110</v>
      </c>
      <c r="D243" s="91"/>
      <c r="E243" s="91"/>
      <c r="F243" s="91"/>
      <c r="G243" s="92"/>
      <c r="H243" s="14"/>
      <c r="I243" s="15"/>
      <c r="J243" s="16"/>
      <c r="K243" s="17"/>
      <c r="L243" s="18"/>
      <c r="M243" s="23"/>
      <c r="N243" s="8"/>
      <c r="O243" s="19"/>
      <c r="P243" s="14"/>
      <c r="Q243" s="16"/>
      <c r="R243" s="13"/>
      <c r="S243" s="12">
        <v>1</v>
      </c>
      <c r="T243" s="93">
        <v>1571570</v>
      </c>
      <c r="U243" s="93"/>
      <c r="V243" s="93"/>
      <c r="W243" s="93"/>
      <c r="X243" s="88" t="s">
        <v>139</v>
      </c>
      <c r="Y243" s="88"/>
      <c r="Z243" s="20" t="s">
        <v>139</v>
      </c>
      <c r="AA243" s="30"/>
    </row>
    <row r="244" spans="1:30" ht="12" customHeight="1" x14ac:dyDescent="0.25">
      <c r="A244" s="35"/>
      <c r="B244" s="35"/>
      <c r="C244" s="24"/>
      <c r="D244" s="24"/>
      <c r="E244" s="24"/>
      <c r="F244" s="24"/>
      <c r="G244" s="24"/>
      <c r="H244" s="24"/>
      <c r="I244" s="24"/>
      <c r="J244" s="24"/>
      <c r="K244" s="25"/>
      <c r="L244" s="25"/>
      <c r="M244" s="26"/>
      <c r="N244" s="27"/>
      <c r="O244" s="24"/>
      <c r="P244" s="24"/>
      <c r="Q244" s="24"/>
      <c r="R244" s="21" t="s">
        <v>47</v>
      </c>
      <c r="S244" s="22">
        <v>3</v>
      </c>
      <c r="T244" s="87">
        <f>SUM(T241:W243)</f>
        <v>5127693</v>
      </c>
      <c r="U244" s="87"/>
      <c r="V244" s="87"/>
      <c r="W244" s="87"/>
      <c r="X244" s="88"/>
      <c r="Y244" s="88"/>
      <c r="Z244" s="20"/>
      <c r="AB244" s="31"/>
    </row>
    <row r="245" spans="1:30" ht="10.95" customHeight="1" x14ac:dyDescent="0.2">
      <c r="A245" s="1" t="s">
        <v>48</v>
      </c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36"/>
      <c r="O245" s="36"/>
      <c r="P245" s="1"/>
      <c r="Q245" s="1"/>
      <c r="R245" s="24"/>
      <c r="S245" s="28"/>
      <c r="T245" s="39"/>
      <c r="U245" s="39"/>
      <c r="V245" s="39"/>
      <c r="W245" s="39"/>
      <c r="X245" s="40"/>
      <c r="Y245" s="40"/>
      <c r="Z245" s="29"/>
    </row>
    <row r="246" spans="1:30" ht="11.2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36"/>
      <c r="O246" s="36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30" ht="11.25" customHeight="1" x14ac:dyDescent="0.2">
      <c r="A247" s="1"/>
      <c r="B247" s="1" t="s">
        <v>49</v>
      </c>
      <c r="C247" s="1"/>
      <c r="D247" s="1"/>
      <c r="E247" s="1"/>
      <c r="F247" s="1"/>
      <c r="G247" s="1"/>
      <c r="H247" s="1"/>
      <c r="I247" s="1"/>
      <c r="J247" s="41" t="s">
        <v>117</v>
      </c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</row>
    <row r="248" spans="1:30" ht="11.2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37" t="s">
        <v>50</v>
      </c>
      <c r="K248" s="37"/>
      <c r="L248" s="37"/>
      <c r="M248" s="37"/>
      <c r="N248" s="38"/>
      <c r="O248" s="38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</row>
    <row r="249" spans="1:30" ht="11.25" customHeight="1" x14ac:dyDescent="0.2">
      <c r="A249" s="1"/>
      <c r="B249" s="1" t="s">
        <v>51</v>
      </c>
      <c r="C249" s="1"/>
      <c r="D249" s="1"/>
      <c r="E249" s="1"/>
      <c r="F249" s="1"/>
      <c r="G249" s="1"/>
      <c r="H249" s="1"/>
      <c r="I249" s="1"/>
      <c r="J249" s="6" t="s">
        <v>118</v>
      </c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30" ht="11.2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37" t="s">
        <v>50</v>
      </c>
      <c r="K250" s="37"/>
      <c r="L250" s="37"/>
      <c r="M250" s="37"/>
      <c r="N250" s="38"/>
      <c r="O250" s="38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</row>
    <row r="251" spans="1:30" ht="11.25" customHeight="1" x14ac:dyDescent="0.2">
      <c r="A251" s="1"/>
      <c r="B251" s="1" t="s">
        <v>140</v>
      </c>
      <c r="C251" s="1"/>
      <c r="D251" s="1"/>
      <c r="E251" s="1"/>
      <c r="F251" s="1"/>
      <c r="G251" s="1"/>
      <c r="H251" s="1"/>
      <c r="I251" s="1"/>
      <c r="J251" s="89" t="s">
        <v>121</v>
      </c>
      <c r="K251" s="89"/>
      <c r="L251" s="89"/>
      <c r="M251" s="89"/>
      <c r="N251" s="89"/>
      <c r="O251" s="89"/>
      <c r="P251" s="89"/>
      <c r="Q251" s="89"/>
      <c r="R251" s="89"/>
      <c r="S251" s="89"/>
      <c r="T251" s="89"/>
      <c r="U251" s="89"/>
      <c r="V251" s="89"/>
      <c r="W251" s="89"/>
      <c r="X251" s="89"/>
      <c r="Y251" s="89"/>
      <c r="Z251" s="89"/>
    </row>
    <row r="252" spans="1:30" s="1" customFormat="1" ht="10.95" customHeight="1" x14ac:dyDescent="0.2">
      <c r="J252" s="37" t="s">
        <v>50</v>
      </c>
      <c r="K252" s="37"/>
      <c r="L252" s="37"/>
      <c r="M252" s="37"/>
      <c r="N252" s="38"/>
      <c r="O252" s="38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B252"/>
    </row>
    <row r="253" spans="1:30" ht="23.25" customHeight="1" x14ac:dyDescent="0.25">
      <c r="A253" s="80" t="s">
        <v>36</v>
      </c>
      <c r="B253" s="80"/>
      <c r="C253" s="80" t="s">
        <v>37</v>
      </c>
      <c r="D253" s="80"/>
      <c r="E253" s="80"/>
      <c r="F253" s="80"/>
      <c r="G253" s="80"/>
      <c r="H253" s="84" t="s">
        <v>62</v>
      </c>
      <c r="I253" s="84"/>
      <c r="J253" s="84"/>
      <c r="K253" s="84"/>
      <c r="L253" s="84"/>
      <c r="M253" s="84"/>
      <c r="N253" s="85" t="s">
        <v>38</v>
      </c>
      <c r="O253" s="84" t="s">
        <v>39</v>
      </c>
      <c r="P253" s="84"/>
      <c r="Q253" s="84"/>
      <c r="R253" s="84"/>
      <c r="S253" s="84" t="s">
        <v>40</v>
      </c>
      <c r="T253" s="84"/>
      <c r="U253" s="84"/>
      <c r="V253" s="84"/>
      <c r="W253" s="84"/>
      <c r="X253" s="84" t="s">
        <v>41</v>
      </c>
      <c r="Y253" s="84"/>
      <c r="Z253" s="84"/>
      <c r="AD253" s="33"/>
    </row>
    <row r="254" spans="1:30" ht="68.400000000000006" customHeight="1" x14ac:dyDescent="0.25">
      <c r="A254" s="81"/>
      <c r="B254" s="82"/>
      <c r="C254" s="81"/>
      <c r="D254" s="83"/>
      <c r="E254" s="83"/>
      <c r="F254" s="83"/>
      <c r="G254" s="82"/>
      <c r="H254" s="84" t="s">
        <v>63</v>
      </c>
      <c r="I254" s="84"/>
      <c r="J254" s="84"/>
      <c r="K254" s="84" t="s">
        <v>15</v>
      </c>
      <c r="L254" s="84"/>
      <c r="M254" s="50" t="s">
        <v>64</v>
      </c>
      <c r="N254" s="86"/>
      <c r="O254" s="45" t="s">
        <v>42</v>
      </c>
      <c r="P254" s="84" t="s">
        <v>43</v>
      </c>
      <c r="Q254" s="84"/>
      <c r="R254" s="60" t="s">
        <v>44</v>
      </c>
      <c r="S254" s="60" t="s">
        <v>45</v>
      </c>
      <c r="T254" s="84" t="s">
        <v>138</v>
      </c>
      <c r="U254" s="84"/>
      <c r="V254" s="84"/>
      <c r="W254" s="84"/>
      <c r="X254" s="84" t="s">
        <v>45</v>
      </c>
      <c r="Y254" s="84"/>
      <c r="Z254" s="60" t="s">
        <v>46</v>
      </c>
      <c r="AB254" s="32"/>
      <c r="AD254" s="34"/>
    </row>
    <row r="255" spans="1:30" ht="10.8" thickBot="1" x14ac:dyDescent="0.25">
      <c r="A255" s="78">
        <v>1</v>
      </c>
      <c r="B255" s="78"/>
      <c r="C255" s="78">
        <v>2</v>
      </c>
      <c r="D255" s="78"/>
      <c r="E255" s="78"/>
      <c r="F255" s="78"/>
      <c r="G255" s="78"/>
      <c r="H255" s="78">
        <v>3</v>
      </c>
      <c r="I255" s="78"/>
      <c r="J255" s="78"/>
      <c r="K255" s="78">
        <v>4</v>
      </c>
      <c r="L255" s="78"/>
      <c r="M255" s="61">
        <v>5</v>
      </c>
      <c r="N255" s="47">
        <v>6</v>
      </c>
      <c r="O255" s="48">
        <v>7</v>
      </c>
      <c r="P255" s="79">
        <v>8</v>
      </c>
      <c r="Q255" s="79"/>
      <c r="R255" s="62">
        <v>9</v>
      </c>
      <c r="S255" s="62">
        <v>10</v>
      </c>
      <c r="T255" s="79">
        <v>11</v>
      </c>
      <c r="U255" s="79"/>
      <c r="V255" s="79"/>
      <c r="W255" s="79"/>
      <c r="X255" s="78">
        <v>12</v>
      </c>
      <c r="Y255" s="78"/>
      <c r="Z255" s="61">
        <v>13</v>
      </c>
    </row>
    <row r="256" spans="1:30" ht="118.2" customHeight="1" x14ac:dyDescent="0.2">
      <c r="A256" s="97">
        <v>43</v>
      </c>
      <c r="B256" s="98"/>
      <c r="C256" s="90" t="s">
        <v>111</v>
      </c>
      <c r="D256" s="91"/>
      <c r="E256" s="91"/>
      <c r="F256" s="91"/>
      <c r="G256" s="92"/>
      <c r="H256" s="14"/>
      <c r="I256" s="15"/>
      <c r="J256" s="16"/>
      <c r="K256" s="17"/>
      <c r="L256" s="18"/>
      <c r="M256" s="23"/>
      <c r="N256" s="8"/>
      <c r="O256" s="19"/>
      <c r="P256" s="14"/>
      <c r="Q256" s="16"/>
      <c r="R256" s="13"/>
      <c r="S256" s="12">
        <v>1</v>
      </c>
      <c r="T256" s="94">
        <v>1624165</v>
      </c>
      <c r="U256" s="95"/>
      <c r="V256" s="95"/>
      <c r="W256" s="96"/>
      <c r="X256" s="88" t="s">
        <v>139</v>
      </c>
      <c r="Y256" s="88"/>
      <c r="Z256" s="20" t="s">
        <v>139</v>
      </c>
      <c r="AA256" s="30"/>
    </row>
    <row r="257" spans="1:30" ht="121.2" customHeight="1" x14ac:dyDescent="0.2">
      <c r="A257" s="88">
        <v>44</v>
      </c>
      <c r="B257" s="88"/>
      <c r="C257" s="90" t="s">
        <v>112</v>
      </c>
      <c r="D257" s="91"/>
      <c r="E257" s="91"/>
      <c r="F257" s="91"/>
      <c r="G257" s="92"/>
      <c r="H257" s="14"/>
      <c r="I257" s="15"/>
      <c r="J257" s="16"/>
      <c r="K257" s="17"/>
      <c r="L257" s="18"/>
      <c r="M257" s="23"/>
      <c r="N257" s="8"/>
      <c r="O257" s="19"/>
      <c r="P257" s="14"/>
      <c r="Q257" s="16"/>
      <c r="R257" s="13"/>
      <c r="S257" s="12">
        <v>1</v>
      </c>
      <c r="T257" s="93">
        <v>1808371</v>
      </c>
      <c r="U257" s="93"/>
      <c r="V257" s="93"/>
      <c r="W257" s="93"/>
      <c r="X257" s="88" t="s">
        <v>139</v>
      </c>
      <c r="Y257" s="88"/>
      <c r="Z257" s="20" t="s">
        <v>139</v>
      </c>
      <c r="AA257" s="30"/>
    </row>
    <row r="258" spans="1:30" ht="121.2" customHeight="1" thickBot="1" x14ac:dyDescent="0.25">
      <c r="A258" s="88">
        <v>45</v>
      </c>
      <c r="B258" s="88"/>
      <c r="C258" s="90" t="s">
        <v>113</v>
      </c>
      <c r="D258" s="91"/>
      <c r="E258" s="91"/>
      <c r="F258" s="91"/>
      <c r="G258" s="92"/>
      <c r="H258" s="14"/>
      <c r="I258" s="15"/>
      <c r="J258" s="16"/>
      <c r="K258" s="17"/>
      <c r="L258" s="18"/>
      <c r="M258" s="23"/>
      <c r="N258" s="8"/>
      <c r="O258" s="19"/>
      <c r="P258" s="14"/>
      <c r="Q258" s="16"/>
      <c r="R258" s="13"/>
      <c r="S258" s="12">
        <v>1</v>
      </c>
      <c r="T258" s="93">
        <v>1585072</v>
      </c>
      <c r="U258" s="93"/>
      <c r="V258" s="93"/>
      <c r="W258" s="93"/>
      <c r="X258" s="88" t="s">
        <v>139</v>
      </c>
      <c r="Y258" s="88"/>
      <c r="Z258" s="20" t="s">
        <v>139</v>
      </c>
      <c r="AA258" s="30"/>
    </row>
    <row r="259" spans="1:30" ht="12" customHeight="1" x14ac:dyDescent="0.25">
      <c r="A259" s="35"/>
      <c r="B259" s="35"/>
      <c r="C259" s="24"/>
      <c r="D259" s="24"/>
      <c r="E259" s="24"/>
      <c r="F259" s="24"/>
      <c r="G259" s="24"/>
      <c r="H259" s="24"/>
      <c r="I259" s="24"/>
      <c r="J259" s="24"/>
      <c r="K259" s="25"/>
      <c r="L259" s="25"/>
      <c r="M259" s="26"/>
      <c r="N259" s="27"/>
      <c r="O259" s="24"/>
      <c r="P259" s="24"/>
      <c r="Q259" s="24"/>
      <c r="R259" s="21" t="s">
        <v>47</v>
      </c>
      <c r="S259" s="22">
        <v>3</v>
      </c>
      <c r="T259" s="87">
        <f>SUM(T256:W258)</f>
        <v>5017608</v>
      </c>
      <c r="U259" s="87"/>
      <c r="V259" s="87"/>
      <c r="W259" s="87"/>
      <c r="X259" s="88"/>
      <c r="Y259" s="88"/>
      <c r="Z259" s="20"/>
      <c r="AB259" s="31"/>
    </row>
    <row r="260" spans="1:30" ht="10.95" customHeight="1" x14ac:dyDescent="0.2">
      <c r="A260" s="1" t="s">
        <v>48</v>
      </c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36"/>
      <c r="O260" s="36"/>
      <c r="P260" s="1"/>
      <c r="Q260" s="1"/>
      <c r="R260" s="24"/>
      <c r="S260" s="28"/>
      <c r="T260" s="39"/>
      <c r="U260" s="39"/>
      <c r="V260" s="39"/>
      <c r="W260" s="39"/>
      <c r="X260" s="40"/>
      <c r="Y260" s="40"/>
      <c r="Z260" s="29"/>
    </row>
    <row r="261" spans="1:30" ht="11.2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36"/>
      <c r="O261" s="36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30" ht="11.25" customHeight="1" x14ac:dyDescent="0.2">
      <c r="A262" s="1"/>
      <c r="B262" s="1" t="s">
        <v>49</v>
      </c>
      <c r="C262" s="1"/>
      <c r="D262" s="1"/>
      <c r="E262" s="1"/>
      <c r="F262" s="1"/>
      <c r="G262" s="1"/>
      <c r="H262" s="1"/>
      <c r="I262" s="1"/>
      <c r="J262" s="41" t="s">
        <v>117</v>
      </c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</row>
    <row r="263" spans="1:30" ht="11.2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37" t="s">
        <v>50</v>
      </c>
      <c r="K263" s="37"/>
      <c r="L263" s="37"/>
      <c r="M263" s="37"/>
      <c r="N263" s="38"/>
      <c r="O263" s="38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</row>
    <row r="264" spans="1:30" ht="11.25" customHeight="1" x14ac:dyDescent="0.2">
      <c r="A264" s="1"/>
      <c r="B264" s="1" t="s">
        <v>51</v>
      </c>
      <c r="C264" s="1"/>
      <c r="D264" s="1"/>
      <c r="E264" s="1"/>
      <c r="F264" s="1"/>
      <c r="G264" s="1"/>
      <c r="H264" s="1"/>
      <c r="I264" s="1"/>
      <c r="J264" s="6" t="s">
        <v>118</v>
      </c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30" ht="11.2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37" t="s">
        <v>50</v>
      </c>
      <c r="K265" s="37"/>
      <c r="L265" s="37"/>
      <c r="M265" s="37"/>
      <c r="N265" s="38"/>
      <c r="O265" s="38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</row>
    <row r="266" spans="1:30" ht="11.25" customHeight="1" x14ac:dyDescent="0.2">
      <c r="A266" s="1"/>
      <c r="B266" s="1" t="s">
        <v>140</v>
      </c>
      <c r="C266" s="1"/>
      <c r="D266" s="1"/>
      <c r="E266" s="1"/>
      <c r="F266" s="1"/>
      <c r="G266" s="1"/>
      <c r="H266" s="1"/>
      <c r="I266" s="1"/>
      <c r="J266" s="89" t="s">
        <v>120</v>
      </c>
      <c r="K266" s="89"/>
      <c r="L266" s="89"/>
      <c r="M266" s="89"/>
      <c r="N266" s="89"/>
      <c r="O266" s="89"/>
      <c r="P266" s="89"/>
      <c r="Q266" s="89"/>
      <c r="R266" s="89"/>
      <c r="S266" s="89"/>
      <c r="T266" s="89"/>
      <c r="U266" s="89"/>
      <c r="V266" s="89"/>
      <c r="W266" s="89"/>
      <c r="X266" s="89"/>
      <c r="Y266" s="89"/>
      <c r="Z266" s="89"/>
    </row>
    <row r="267" spans="1:30" s="1" customFormat="1" ht="10.95" customHeight="1" x14ac:dyDescent="0.2">
      <c r="J267" s="37" t="s">
        <v>50</v>
      </c>
      <c r="K267" s="37"/>
      <c r="L267" s="37"/>
      <c r="M267" s="37"/>
      <c r="N267" s="38"/>
      <c r="O267" s="38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B267"/>
    </row>
    <row r="268" spans="1:30" ht="23.25" customHeight="1" x14ac:dyDescent="0.25">
      <c r="A268" s="80" t="s">
        <v>36</v>
      </c>
      <c r="B268" s="80"/>
      <c r="C268" s="80" t="s">
        <v>37</v>
      </c>
      <c r="D268" s="80"/>
      <c r="E268" s="80"/>
      <c r="F268" s="80"/>
      <c r="G268" s="80"/>
      <c r="H268" s="84" t="s">
        <v>62</v>
      </c>
      <c r="I268" s="84"/>
      <c r="J268" s="84"/>
      <c r="K268" s="84"/>
      <c r="L268" s="84"/>
      <c r="M268" s="84"/>
      <c r="N268" s="85" t="s">
        <v>38</v>
      </c>
      <c r="O268" s="84" t="s">
        <v>39</v>
      </c>
      <c r="P268" s="84"/>
      <c r="Q268" s="84"/>
      <c r="R268" s="84"/>
      <c r="S268" s="84" t="s">
        <v>40</v>
      </c>
      <c r="T268" s="84"/>
      <c r="U268" s="84"/>
      <c r="V268" s="84"/>
      <c r="W268" s="84"/>
      <c r="X268" s="84" t="s">
        <v>41</v>
      </c>
      <c r="Y268" s="84"/>
      <c r="Z268" s="84"/>
      <c r="AD268" s="33"/>
    </row>
    <row r="269" spans="1:30" ht="68.400000000000006" customHeight="1" x14ac:dyDescent="0.25">
      <c r="A269" s="81"/>
      <c r="B269" s="82"/>
      <c r="C269" s="81"/>
      <c r="D269" s="83"/>
      <c r="E269" s="83"/>
      <c r="F269" s="83"/>
      <c r="G269" s="82"/>
      <c r="H269" s="84" t="s">
        <v>63</v>
      </c>
      <c r="I269" s="84"/>
      <c r="J269" s="84"/>
      <c r="K269" s="84" t="s">
        <v>15</v>
      </c>
      <c r="L269" s="84"/>
      <c r="M269" s="50" t="s">
        <v>64</v>
      </c>
      <c r="N269" s="86"/>
      <c r="O269" s="45" t="s">
        <v>42</v>
      </c>
      <c r="P269" s="84" t="s">
        <v>43</v>
      </c>
      <c r="Q269" s="84"/>
      <c r="R269" s="60" t="s">
        <v>44</v>
      </c>
      <c r="S269" s="60" t="s">
        <v>45</v>
      </c>
      <c r="T269" s="84" t="s">
        <v>138</v>
      </c>
      <c r="U269" s="84"/>
      <c r="V269" s="84"/>
      <c r="W269" s="84"/>
      <c r="X269" s="84" t="s">
        <v>45</v>
      </c>
      <c r="Y269" s="84"/>
      <c r="Z269" s="60" t="s">
        <v>46</v>
      </c>
      <c r="AB269" s="32"/>
      <c r="AD269" s="34"/>
    </row>
    <row r="270" spans="1:30" ht="10.8" thickBot="1" x14ac:dyDescent="0.25">
      <c r="A270" s="78">
        <v>1</v>
      </c>
      <c r="B270" s="78"/>
      <c r="C270" s="78">
        <v>2</v>
      </c>
      <c r="D270" s="78"/>
      <c r="E270" s="78"/>
      <c r="F270" s="78"/>
      <c r="G270" s="78"/>
      <c r="H270" s="78">
        <v>3</v>
      </c>
      <c r="I270" s="78"/>
      <c r="J270" s="78"/>
      <c r="K270" s="78">
        <v>4</v>
      </c>
      <c r="L270" s="78"/>
      <c r="M270" s="61">
        <v>5</v>
      </c>
      <c r="N270" s="47">
        <v>6</v>
      </c>
      <c r="O270" s="48">
        <v>7</v>
      </c>
      <c r="P270" s="79">
        <v>8</v>
      </c>
      <c r="Q270" s="79"/>
      <c r="R270" s="62">
        <v>9</v>
      </c>
      <c r="S270" s="62">
        <v>10</v>
      </c>
      <c r="T270" s="79">
        <v>11</v>
      </c>
      <c r="U270" s="79"/>
      <c r="V270" s="79"/>
      <c r="W270" s="79"/>
      <c r="X270" s="78">
        <v>12</v>
      </c>
      <c r="Y270" s="78"/>
      <c r="Z270" s="61">
        <v>13</v>
      </c>
    </row>
    <row r="271" spans="1:30" ht="121.2" customHeight="1" x14ac:dyDescent="0.2">
      <c r="A271" s="88">
        <v>46</v>
      </c>
      <c r="B271" s="88"/>
      <c r="C271" s="90" t="s">
        <v>114</v>
      </c>
      <c r="D271" s="91"/>
      <c r="E271" s="91"/>
      <c r="F271" s="91"/>
      <c r="G271" s="92"/>
      <c r="H271" s="14"/>
      <c r="I271" s="15"/>
      <c r="J271" s="16"/>
      <c r="K271" s="17"/>
      <c r="L271" s="18"/>
      <c r="M271" s="23"/>
      <c r="N271" s="8"/>
      <c r="O271" s="19"/>
      <c r="P271" s="14"/>
      <c r="Q271" s="16"/>
      <c r="R271" s="13"/>
      <c r="S271" s="12">
        <v>1</v>
      </c>
      <c r="T271" s="93">
        <v>1571256</v>
      </c>
      <c r="U271" s="93"/>
      <c r="V271" s="93"/>
      <c r="W271" s="93"/>
      <c r="X271" s="88" t="s">
        <v>139</v>
      </c>
      <c r="Y271" s="88"/>
      <c r="Z271" s="20" t="s">
        <v>139</v>
      </c>
      <c r="AA271" s="30"/>
    </row>
    <row r="272" spans="1:30" ht="124.2" customHeight="1" x14ac:dyDescent="0.2">
      <c r="A272" s="88">
        <v>47</v>
      </c>
      <c r="B272" s="88"/>
      <c r="C272" s="90" t="s">
        <v>115</v>
      </c>
      <c r="D272" s="91"/>
      <c r="E272" s="91"/>
      <c r="F272" s="91"/>
      <c r="G272" s="92"/>
      <c r="H272" s="14"/>
      <c r="I272" s="15"/>
      <c r="J272" s="16"/>
      <c r="K272" s="17"/>
      <c r="L272" s="18"/>
      <c r="M272" s="23"/>
      <c r="N272" s="8"/>
      <c r="O272" s="19"/>
      <c r="P272" s="14"/>
      <c r="Q272" s="16"/>
      <c r="R272" s="13"/>
      <c r="S272" s="12">
        <v>1</v>
      </c>
      <c r="T272" s="93">
        <v>1578792</v>
      </c>
      <c r="U272" s="93"/>
      <c r="V272" s="93"/>
      <c r="W272" s="93"/>
      <c r="X272" s="88" t="s">
        <v>139</v>
      </c>
      <c r="Y272" s="88"/>
      <c r="Z272" s="20" t="s">
        <v>139</v>
      </c>
      <c r="AA272" s="30"/>
    </row>
    <row r="273" spans="1:28" ht="116.4" customHeight="1" thickBot="1" x14ac:dyDescent="0.25">
      <c r="A273" s="88">
        <v>48</v>
      </c>
      <c r="B273" s="88"/>
      <c r="C273" s="90" t="s">
        <v>116</v>
      </c>
      <c r="D273" s="91"/>
      <c r="E273" s="91"/>
      <c r="F273" s="91"/>
      <c r="G273" s="92"/>
      <c r="H273" s="14"/>
      <c r="I273" s="15"/>
      <c r="J273" s="16"/>
      <c r="K273" s="17"/>
      <c r="L273" s="18"/>
      <c r="M273" s="23"/>
      <c r="N273" s="8"/>
      <c r="O273" s="19"/>
      <c r="P273" s="14"/>
      <c r="Q273" s="16"/>
      <c r="R273" s="13"/>
      <c r="S273" s="12">
        <v>1</v>
      </c>
      <c r="T273" s="123">
        <v>2102365.5</v>
      </c>
      <c r="U273" s="93"/>
      <c r="V273" s="93"/>
      <c r="W273" s="93"/>
      <c r="X273" s="88" t="s">
        <v>139</v>
      </c>
      <c r="Y273" s="88"/>
      <c r="Z273" s="20" t="s">
        <v>139</v>
      </c>
      <c r="AA273" s="30"/>
    </row>
    <row r="274" spans="1:28" ht="12" customHeight="1" x14ac:dyDescent="0.25">
      <c r="A274" s="35"/>
      <c r="B274" s="35"/>
      <c r="C274" s="24"/>
      <c r="D274" s="24"/>
      <c r="E274" s="24"/>
      <c r="F274" s="24"/>
      <c r="G274" s="24"/>
      <c r="H274" s="24"/>
      <c r="I274" s="24"/>
      <c r="J274" s="24"/>
      <c r="K274" s="25"/>
      <c r="L274" s="25"/>
      <c r="M274" s="26"/>
      <c r="N274" s="27"/>
      <c r="O274" s="24"/>
      <c r="P274" s="24"/>
      <c r="Q274" s="24"/>
      <c r="R274" s="21" t="s">
        <v>47</v>
      </c>
      <c r="S274" s="22">
        <v>3</v>
      </c>
      <c r="T274" s="87">
        <f>SUM(T271:W273)</f>
        <v>5252413.5</v>
      </c>
      <c r="U274" s="87"/>
      <c r="V274" s="87"/>
      <c r="W274" s="87"/>
      <c r="X274" s="88"/>
      <c r="Y274" s="88"/>
      <c r="Z274" s="20"/>
      <c r="AB274" s="31"/>
    </row>
    <row r="275" spans="1:28" ht="11.25" customHeight="1" x14ac:dyDescent="0.2">
      <c r="A275" s="1" t="s">
        <v>48</v>
      </c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36"/>
      <c r="O275" s="36"/>
      <c r="P275" s="1"/>
      <c r="Q275" s="1"/>
      <c r="R275" s="24"/>
      <c r="S275" s="28"/>
      <c r="T275" s="39"/>
      <c r="U275" s="39"/>
      <c r="V275" s="39"/>
      <c r="W275" s="39"/>
      <c r="X275" s="40"/>
      <c r="Y275" s="40"/>
      <c r="Z275" s="29"/>
    </row>
    <row r="276" spans="1:28" ht="11.2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36"/>
      <c r="O276" s="36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8" ht="11.25" customHeight="1" x14ac:dyDescent="0.2">
      <c r="A277" s="1"/>
      <c r="B277" s="1" t="s">
        <v>49</v>
      </c>
      <c r="C277" s="1"/>
      <c r="D277" s="1"/>
      <c r="E277" s="1"/>
      <c r="F277" s="1"/>
      <c r="G277" s="1"/>
      <c r="H277" s="1"/>
      <c r="I277" s="1"/>
      <c r="J277" s="41" t="s">
        <v>118</v>
      </c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</row>
    <row r="278" spans="1:28" ht="11.2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37" t="s">
        <v>50</v>
      </c>
      <c r="K278" s="37"/>
      <c r="L278" s="37"/>
      <c r="M278" s="37"/>
      <c r="N278" s="38"/>
      <c r="O278" s="38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</row>
    <row r="279" spans="1:28" ht="11.25" customHeight="1" x14ac:dyDescent="0.2">
      <c r="A279" s="1"/>
      <c r="B279" s="1" t="s">
        <v>51</v>
      </c>
      <c r="C279" s="1"/>
      <c r="D279" s="1"/>
      <c r="E279" s="1"/>
      <c r="F279" s="1"/>
      <c r="G279" s="1"/>
      <c r="H279" s="1"/>
      <c r="I279" s="1"/>
      <c r="J279" s="6" t="s">
        <v>118</v>
      </c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B279">
        <f>48/3</f>
        <v>16</v>
      </c>
    </row>
    <row r="280" spans="1:28" ht="11.2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37" t="s">
        <v>50</v>
      </c>
      <c r="K280" s="37"/>
      <c r="L280" s="37"/>
      <c r="M280" s="37"/>
      <c r="N280" s="38"/>
      <c r="O280" s="38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</row>
    <row r="281" spans="1:28" ht="11.25" customHeight="1" x14ac:dyDescent="0.2">
      <c r="A281" s="1"/>
      <c r="B281" s="1" t="s">
        <v>140</v>
      </c>
      <c r="C281" s="1"/>
      <c r="D281" s="1"/>
      <c r="E281" s="1"/>
      <c r="F281" s="1"/>
      <c r="G281" s="1"/>
      <c r="H281" s="1"/>
      <c r="I281" s="1"/>
      <c r="J281" s="89" t="s">
        <v>119</v>
      </c>
      <c r="K281" s="89"/>
      <c r="L281" s="89"/>
      <c r="M281" s="89"/>
      <c r="N281" s="89"/>
      <c r="O281" s="89"/>
      <c r="P281" s="89"/>
      <c r="Q281" s="89"/>
      <c r="R281" s="89"/>
      <c r="S281" s="89"/>
      <c r="T281" s="89"/>
      <c r="U281" s="89"/>
      <c r="V281" s="89"/>
      <c r="W281" s="89"/>
      <c r="X281" s="89"/>
      <c r="Y281" s="89"/>
      <c r="Z281" s="89"/>
    </row>
    <row r="282" spans="1:28" s="1" customFormat="1" ht="11.25" customHeight="1" x14ac:dyDescent="0.2">
      <c r="J282" s="37" t="s">
        <v>50</v>
      </c>
      <c r="K282" s="37"/>
      <c r="L282" s="37"/>
      <c r="M282" s="37"/>
      <c r="N282" s="38"/>
      <c r="O282" s="38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B282"/>
    </row>
    <row r="283" spans="1:28" ht="11.25" customHeight="1" x14ac:dyDescent="0.2">
      <c r="A283" s="1" t="s">
        <v>52</v>
      </c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36"/>
      <c r="O283" s="36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8" ht="11.2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53"/>
      <c r="K284" s="53"/>
      <c r="L284" s="53"/>
      <c r="M284" s="53"/>
      <c r="N284" s="54"/>
      <c r="O284" s="54"/>
      <c r="P284" s="53"/>
      <c r="Q284" s="53"/>
      <c r="R284" s="53"/>
      <c r="S284" s="53"/>
      <c r="T284" s="53"/>
      <c r="U284" s="53"/>
      <c r="V284" s="53"/>
      <c r="W284" s="53"/>
      <c r="X284" s="53"/>
      <c r="Y284" s="53"/>
      <c r="Z284" s="53"/>
    </row>
    <row r="285" spans="1:28" ht="11.25" customHeight="1" x14ac:dyDescent="0.2">
      <c r="A285" s="1"/>
      <c r="B285" s="1" t="s">
        <v>49</v>
      </c>
      <c r="C285" s="1"/>
      <c r="D285" s="1"/>
      <c r="E285" s="1"/>
      <c r="F285" s="1"/>
      <c r="G285" s="1"/>
      <c r="H285" s="1"/>
      <c r="I285" s="1"/>
      <c r="J285" s="105" t="s">
        <v>66</v>
      </c>
      <c r="K285" s="105"/>
      <c r="L285" s="105"/>
      <c r="M285" s="105"/>
      <c r="N285" s="105"/>
      <c r="O285" s="105"/>
      <c r="P285" s="105"/>
      <c r="Q285" s="105"/>
      <c r="R285" s="105"/>
      <c r="S285" s="105"/>
      <c r="T285" s="105"/>
      <c r="U285" s="105"/>
      <c r="V285" s="105"/>
      <c r="W285" s="105"/>
      <c r="X285" s="105"/>
      <c r="Y285" s="105"/>
      <c r="Z285" s="105"/>
    </row>
    <row r="286" spans="1:28" ht="10.9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37" t="s">
        <v>50</v>
      </c>
      <c r="K286" s="37"/>
      <c r="L286" s="37"/>
      <c r="M286" s="37"/>
      <c r="N286" s="38"/>
      <c r="O286" s="38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</row>
    <row r="287" spans="1:28" ht="11.25" customHeight="1" x14ac:dyDescent="0.2">
      <c r="A287" s="1"/>
      <c r="B287" s="1" t="s">
        <v>51</v>
      </c>
      <c r="C287" s="1"/>
      <c r="D287" s="1"/>
      <c r="E287" s="1"/>
      <c r="F287" s="1"/>
      <c r="G287" s="1"/>
      <c r="H287" s="1"/>
      <c r="I287" s="1"/>
      <c r="J287" s="105" t="s">
        <v>66</v>
      </c>
      <c r="K287" s="105"/>
      <c r="L287" s="105"/>
      <c r="M287" s="105"/>
      <c r="N287" s="105"/>
      <c r="O287" s="105"/>
      <c r="P287" s="105"/>
      <c r="Q287" s="105"/>
      <c r="R287" s="105"/>
      <c r="S287" s="105"/>
      <c r="T287" s="105"/>
      <c r="U287" s="105"/>
      <c r="V287" s="105"/>
      <c r="W287" s="105"/>
      <c r="X287" s="105"/>
      <c r="Y287" s="105"/>
      <c r="Z287" s="105"/>
      <c r="AA287" s="42"/>
    </row>
    <row r="288" spans="1:28" ht="11.2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37" t="s">
        <v>50</v>
      </c>
      <c r="K288" s="37"/>
      <c r="L288" s="37"/>
      <c r="M288" s="37"/>
      <c r="N288" s="38"/>
      <c r="O288" s="38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</row>
    <row r="289" spans="1:27" ht="11.25" customHeight="1" x14ac:dyDescent="0.2">
      <c r="A289" s="1"/>
      <c r="B289" s="1" t="s">
        <v>141</v>
      </c>
      <c r="C289" s="1"/>
      <c r="D289" s="1"/>
      <c r="E289" s="1"/>
      <c r="F289" s="1"/>
      <c r="G289" s="1"/>
      <c r="H289" s="1"/>
      <c r="I289" s="1"/>
      <c r="J289" s="105" t="s">
        <v>135</v>
      </c>
      <c r="K289" s="105"/>
      <c r="L289" s="105"/>
      <c r="M289" s="105"/>
      <c r="N289" s="105"/>
      <c r="O289" s="105"/>
      <c r="P289" s="105"/>
      <c r="Q289" s="105"/>
      <c r="R289" s="105"/>
      <c r="S289" s="105"/>
      <c r="T289" s="105"/>
      <c r="U289" s="105"/>
      <c r="V289" s="105"/>
      <c r="W289" s="105"/>
      <c r="X289" s="105"/>
      <c r="Y289" s="105"/>
      <c r="Z289" s="105"/>
      <c r="AA289" s="43">
        <f>T274+T259+T244+T229+T214+T199+T184+T169+T154+T139+T124+T109+T94+T79+T63+T48</f>
        <v>256385414.44999999</v>
      </c>
    </row>
    <row r="290" spans="1:27" ht="11.2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37" t="s">
        <v>50</v>
      </c>
      <c r="K290" s="37"/>
      <c r="L290" s="37"/>
      <c r="M290" s="37"/>
      <c r="N290" s="38"/>
      <c r="O290" s="38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</row>
    <row r="291" spans="1:27" ht="11.2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53"/>
      <c r="K291" s="53"/>
      <c r="L291" s="53"/>
      <c r="M291" s="53"/>
      <c r="N291" s="54"/>
      <c r="O291" s="54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</row>
    <row r="292" spans="1:27" ht="11.25" customHeight="1" x14ac:dyDescent="0.2">
      <c r="A292" s="119" t="s">
        <v>53</v>
      </c>
      <c r="B292" s="119"/>
      <c r="C292" s="119"/>
      <c r="D292" s="119"/>
      <c r="E292" s="119"/>
      <c r="F292" s="119"/>
      <c r="G292" s="119"/>
      <c r="H292" s="119"/>
      <c r="I292" s="119"/>
      <c r="J292" s="119"/>
      <c r="K292" s="119"/>
      <c r="L292" s="119"/>
      <c r="M292" s="119"/>
      <c r="N292" s="119"/>
      <c r="O292" s="119"/>
      <c r="P292" s="119"/>
      <c r="Q292" s="119"/>
      <c r="R292" s="119"/>
      <c r="S292" s="119"/>
      <c r="T292" s="119"/>
      <c r="U292" s="119"/>
      <c r="V292" s="119"/>
      <c r="W292" s="119"/>
      <c r="X292" s="119"/>
      <c r="Y292" s="119"/>
      <c r="Z292" s="119"/>
    </row>
    <row r="293" spans="1:27" ht="11.2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36"/>
      <c r="O293" s="36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7" ht="11.2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36"/>
      <c r="O294" s="36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7" ht="11.25" customHeight="1" x14ac:dyDescent="0.2">
      <c r="A295" s="1"/>
      <c r="B295" s="117" t="s">
        <v>56</v>
      </c>
      <c r="C295" s="117"/>
      <c r="D295" s="117"/>
      <c r="E295" s="117"/>
      <c r="F295" s="117"/>
      <c r="G295" s="117"/>
      <c r="H295" s="117"/>
      <c r="I295" s="117"/>
      <c r="J295" s="117"/>
      <c r="K295" s="117"/>
      <c r="L295" s="114" t="s">
        <v>54</v>
      </c>
      <c r="M295" s="114"/>
      <c r="N295" s="114"/>
      <c r="O295" s="114"/>
      <c r="P295" s="1"/>
      <c r="Q295" s="9"/>
      <c r="R295" s="9"/>
      <c r="S295" s="9"/>
      <c r="T295" s="9"/>
      <c r="U295" s="1"/>
      <c r="V295" s="114" t="s">
        <v>55</v>
      </c>
      <c r="W295" s="114"/>
      <c r="X295" s="114"/>
      <c r="Y295" s="114"/>
      <c r="Z295" s="114"/>
    </row>
    <row r="296" spans="1:27" ht="11.2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37" t="s">
        <v>32</v>
      </c>
      <c r="M296" s="37"/>
      <c r="N296" s="38"/>
      <c r="O296" s="38"/>
      <c r="P296" s="1"/>
      <c r="Q296" s="37" t="s">
        <v>33</v>
      </c>
      <c r="R296" s="37"/>
      <c r="S296" s="37"/>
      <c r="T296" s="37"/>
      <c r="U296" s="1"/>
      <c r="V296" s="37" t="s">
        <v>34</v>
      </c>
      <c r="W296" s="37"/>
      <c r="X296" s="37"/>
      <c r="Y296" s="37"/>
      <c r="Z296" s="37"/>
    </row>
    <row r="297" spans="1:27" ht="11.2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36"/>
      <c r="O297" s="36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7" ht="11.25" customHeight="1" x14ac:dyDescent="0.2">
      <c r="A298" s="1"/>
      <c r="B298" s="117" t="s">
        <v>57</v>
      </c>
      <c r="C298" s="117"/>
      <c r="D298" s="117"/>
      <c r="E298" s="117"/>
      <c r="F298" s="117"/>
      <c r="G298" s="117"/>
      <c r="H298" s="117"/>
      <c r="I298" s="117"/>
      <c r="J298" s="117"/>
      <c r="K298" s="117"/>
      <c r="L298" s="114" t="s">
        <v>54</v>
      </c>
      <c r="M298" s="114"/>
      <c r="N298" s="114"/>
      <c r="O298" s="114"/>
      <c r="P298" s="1"/>
      <c r="Q298" s="9"/>
      <c r="R298" s="9"/>
      <c r="S298" s="9"/>
      <c r="T298" s="9"/>
      <c r="U298" s="1"/>
      <c r="V298" s="114" t="s">
        <v>55</v>
      </c>
      <c r="W298" s="114"/>
      <c r="X298" s="114"/>
      <c r="Y298" s="114"/>
      <c r="Z298" s="114"/>
    </row>
    <row r="299" spans="1:27" ht="11.2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37" t="s">
        <v>32</v>
      </c>
      <c r="M299" s="37"/>
      <c r="N299" s="38"/>
      <c r="O299" s="38"/>
      <c r="P299" s="1"/>
      <c r="Q299" s="37" t="s">
        <v>33</v>
      </c>
      <c r="R299" s="37"/>
      <c r="S299" s="37"/>
      <c r="T299" s="37"/>
      <c r="U299" s="1"/>
      <c r="V299" s="37" t="s">
        <v>34</v>
      </c>
      <c r="W299" s="37"/>
      <c r="X299" s="37"/>
      <c r="Y299" s="37"/>
      <c r="Z299" s="37"/>
    </row>
    <row r="300" spans="1:27" ht="11.2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36"/>
      <c r="O300" s="36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7" ht="11.2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14" t="s">
        <v>58</v>
      </c>
      <c r="M301" s="114"/>
      <c r="N301" s="114"/>
      <c r="O301" s="114"/>
      <c r="P301" s="1"/>
      <c r="Q301" s="9"/>
      <c r="R301" s="9"/>
      <c r="S301" s="9"/>
      <c r="T301" s="9"/>
      <c r="U301" s="1"/>
      <c r="V301" s="114" t="s">
        <v>59</v>
      </c>
      <c r="W301" s="114"/>
      <c r="X301" s="114"/>
      <c r="Y301" s="114"/>
      <c r="Z301" s="114"/>
    </row>
    <row r="302" spans="1:27" ht="11.2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37" t="s">
        <v>32</v>
      </c>
      <c r="M302" s="37"/>
      <c r="N302" s="38"/>
      <c r="O302" s="38"/>
      <c r="P302" s="1"/>
      <c r="Q302" s="37" t="s">
        <v>33</v>
      </c>
      <c r="R302" s="37"/>
      <c r="S302" s="37"/>
      <c r="T302" s="37"/>
      <c r="U302" s="1"/>
      <c r="V302" s="37" t="s">
        <v>34</v>
      </c>
      <c r="W302" s="37"/>
      <c r="X302" s="37"/>
      <c r="Y302" s="37"/>
      <c r="Z302" s="37"/>
    </row>
    <row r="303" spans="1:27" ht="11.2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36"/>
      <c r="O303" s="36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7" ht="11.2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0"/>
      <c r="M304" s="10"/>
      <c r="N304" s="44"/>
      <c r="O304" s="44"/>
      <c r="P304" s="1"/>
      <c r="Q304" s="9"/>
      <c r="R304" s="9"/>
      <c r="S304" s="9"/>
      <c r="T304" s="9"/>
      <c r="U304" s="1"/>
      <c r="V304" s="10"/>
      <c r="W304" s="10"/>
      <c r="X304" s="10"/>
      <c r="Y304" s="10"/>
      <c r="Z304" s="10"/>
    </row>
    <row r="305" spans="1:26" ht="11.2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37" t="s">
        <v>32</v>
      </c>
      <c r="M305" s="37"/>
      <c r="N305" s="38"/>
      <c r="O305" s="38"/>
      <c r="P305" s="1"/>
      <c r="Q305" s="37" t="s">
        <v>33</v>
      </c>
      <c r="R305" s="37"/>
      <c r="S305" s="37"/>
      <c r="T305" s="37"/>
      <c r="U305" s="1"/>
      <c r="V305" s="37" t="s">
        <v>34</v>
      </c>
      <c r="W305" s="37"/>
      <c r="X305" s="37"/>
      <c r="Y305" s="37"/>
      <c r="Z305" s="37"/>
    </row>
    <row r="306" spans="1:26" ht="11.2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36"/>
      <c r="O306" s="36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1.75" customHeight="1" x14ac:dyDescent="0.2">
      <c r="A307" s="119" t="s">
        <v>142</v>
      </c>
      <c r="B307" s="119"/>
      <c r="C307" s="119"/>
      <c r="D307" s="119"/>
      <c r="E307" s="119"/>
      <c r="F307" s="119"/>
      <c r="G307" s="119"/>
      <c r="H307" s="119"/>
      <c r="I307" s="119"/>
      <c r="J307" s="119"/>
      <c r="K307" s="119"/>
      <c r="L307" s="119"/>
      <c r="M307" s="119"/>
      <c r="N307" s="119"/>
      <c r="O307" s="119"/>
      <c r="P307" s="119"/>
      <c r="Q307" s="119"/>
      <c r="R307" s="119"/>
      <c r="S307" s="119"/>
      <c r="T307" s="119"/>
      <c r="U307" s="119"/>
      <c r="V307" s="119"/>
      <c r="W307" s="119"/>
      <c r="X307" s="119"/>
      <c r="Y307" s="119"/>
      <c r="Z307" s="119"/>
    </row>
    <row r="308" spans="1:26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36"/>
      <c r="O308" s="36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1.2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36"/>
      <c r="O309" s="36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1.25" customHeight="1" x14ac:dyDescent="0.2">
      <c r="A310" s="1"/>
      <c r="B310" s="117" t="s">
        <v>31</v>
      </c>
      <c r="C310" s="117"/>
      <c r="D310" s="117"/>
      <c r="E310" s="117"/>
      <c r="F310" s="117"/>
      <c r="G310" s="117"/>
      <c r="H310" s="117"/>
      <c r="I310" s="117"/>
      <c r="J310" s="117"/>
      <c r="K310" s="117"/>
      <c r="L310" s="114" t="s">
        <v>54</v>
      </c>
      <c r="M310" s="114"/>
      <c r="N310" s="114"/>
      <c r="O310" s="114"/>
      <c r="P310" s="1"/>
      <c r="Q310" s="9"/>
      <c r="R310" s="9"/>
      <c r="S310" s="9"/>
      <c r="T310" s="9"/>
      <c r="U310" s="1"/>
      <c r="V310" s="114" t="s">
        <v>55</v>
      </c>
      <c r="W310" s="114"/>
      <c r="X310" s="114"/>
      <c r="Y310" s="114"/>
      <c r="Z310" s="114"/>
    </row>
    <row r="311" spans="1:26" ht="11.2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37" t="s">
        <v>32</v>
      </c>
      <c r="M311" s="37"/>
      <c r="N311" s="38"/>
      <c r="O311" s="38"/>
      <c r="P311" s="1"/>
      <c r="Q311" s="37" t="s">
        <v>33</v>
      </c>
      <c r="R311" s="37"/>
      <c r="S311" s="37"/>
      <c r="T311" s="37"/>
      <c r="U311" s="1"/>
      <c r="V311" s="37" t="s">
        <v>34</v>
      </c>
      <c r="W311" s="37"/>
      <c r="X311" s="37"/>
      <c r="Y311" s="37"/>
      <c r="Z311" s="37"/>
    </row>
    <row r="312" spans="1:26" ht="11.2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36"/>
      <c r="O312" s="36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1.2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0"/>
      <c r="M313" s="10"/>
      <c r="N313" s="44"/>
      <c r="O313" s="44"/>
      <c r="P313" s="1"/>
      <c r="Q313" s="9"/>
      <c r="R313" s="9"/>
      <c r="S313" s="9"/>
      <c r="T313" s="9"/>
      <c r="U313" s="1"/>
      <c r="V313" s="10"/>
      <c r="W313" s="10"/>
      <c r="X313" s="10"/>
      <c r="Y313" s="10"/>
      <c r="Z313" s="10"/>
    </row>
    <row r="314" spans="1:26" ht="11.2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37" t="s">
        <v>32</v>
      </c>
      <c r="M314" s="37"/>
      <c r="N314" s="38"/>
      <c r="O314" s="38"/>
      <c r="P314" s="1"/>
      <c r="Q314" s="37" t="s">
        <v>33</v>
      </c>
      <c r="R314" s="37"/>
      <c r="S314" s="37"/>
      <c r="T314" s="37"/>
      <c r="U314" s="1"/>
      <c r="V314" s="37" t="s">
        <v>34</v>
      </c>
      <c r="W314" s="37"/>
      <c r="X314" s="37"/>
      <c r="Y314" s="37"/>
      <c r="Z314" s="37"/>
    </row>
    <row r="315" spans="1:26" ht="11.2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36"/>
      <c r="O315" s="36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1.2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0"/>
      <c r="M316" s="10"/>
      <c r="N316" s="44"/>
      <c r="O316" s="44"/>
      <c r="P316" s="1"/>
      <c r="Q316" s="9"/>
      <c r="R316" s="9"/>
      <c r="S316" s="9"/>
      <c r="T316" s="9"/>
      <c r="U316" s="1"/>
      <c r="V316" s="10"/>
      <c r="W316" s="10"/>
      <c r="X316" s="10"/>
      <c r="Y316" s="10"/>
      <c r="Z316" s="10"/>
    </row>
    <row r="317" spans="1:26" ht="11.2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37" t="s">
        <v>32</v>
      </c>
      <c r="M317" s="37"/>
      <c r="N317" s="38"/>
      <c r="O317" s="38"/>
      <c r="P317" s="1"/>
      <c r="Q317" s="37" t="s">
        <v>33</v>
      </c>
      <c r="R317" s="37"/>
      <c r="S317" s="37"/>
      <c r="T317" s="37"/>
      <c r="U317" s="1"/>
      <c r="V317" s="37" t="s">
        <v>34</v>
      </c>
      <c r="W317" s="37"/>
      <c r="X317" s="37"/>
      <c r="Y317" s="37"/>
      <c r="Z317" s="37"/>
    </row>
    <row r="318" spans="1:26" ht="11.2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36"/>
      <c r="O318" s="36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1.2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36"/>
      <c r="O319" s="36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1.2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36"/>
      <c r="O320" s="36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1.2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36"/>
      <c r="O321" s="36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1.25" customHeight="1" x14ac:dyDescent="0.2">
      <c r="A322" s="1"/>
      <c r="B322" s="117" t="s">
        <v>60</v>
      </c>
      <c r="C322" s="117"/>
      <c r="D322" s="117"/>
      <c r="E322" s="117"/>
      <c r="F322" s="117"/>
      <c r="G322" s="117"/>
      <c r="H322" s="117"/>
      <c r="I322" s="117"/>
      <c r="J322" s="117"/>
      <c r="K322" s="117"/>
      <c r="L322" s="114" t="s">
        <v>54</v>
      </c>
      <c r="M322" s="114"/>
      <c r="N322" s="114"/>
      <c r="O322" s="114"/>
      <c r="P322" s="1"/>
      <c r="Q322" s="9"/>
      <c r="R322" s="9"/>
      <c r="S322" s="9"/>
      <c r="T322" s="9"/>
      <c r="U322" s="1"/>
      <c r="V322" s="114" t="s">
        <v>55</v>
      </c>
      <c r="W322" s="114"/>
      <c r="X322" s="114"/>
      <c r="Y322" s="114"/>
      <c r="Z322" s="114"/>
    </row>
    <row r="323" spans="1:26" ht="11.2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37" t="s">
        <v>32</v>
      </c>
      <c r="M323" s="37"/>
      <c r="N323" s="38"/>
      <c r="O323" s="38"/>
      <c r="P323" s="1"/>
      <c r="Q323" s="37" t="s">
        <v>33</v>
      </c>
      <c r="R323" s="37"/>
      <c r="S323" s="37"/>
      <c r="T323" s="37"/>
      <c r="U323" s="1"/>
      <c r="V323" s="37" t="s">
        <v>34</v>
      </c>
      <c r="W323" s="37"/>
      <c r="X323" s="37"/>
      <c r="Y323" s="37"/>
      <c r="Z323" s="37"/>
    </row>
    <row r="324" spans="1:26" ht="11.2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36"/>
      <c r="O324" s="36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1.2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 t="s">
        <v>61</v>
      </c>
      <c r="M325" s="1"/>
      <c r="N325" s="36"/>
      <c r="O325" s="36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</sheetData>
  <autoFilter ref="Z1:Z325"/>
  <mergeCells count="587">
    <mergeCell ref="A197:B197"/>
    <mergeCell ref="C197:G197"/>
    <mergeCell ref="T197:W197"/>
    <mergeCell ref="X197:Y197"/>
    <mergeCell ref="A198:B198"/>
    <mergeCell ref="C198:G198"/>
    <mergeCell ref="T198:W198"/>
    <mergeCell ref="X198:Y198"/>
    <mergeCell ref="A183:B183"/>
    <mergeCell ref="C183:G183"/>
    <mergeCell ref="T183:W183"/>
    <mergeCell ref="X183:Y183"/>
    <mergeCell ref="A196:B196"/>
    <mergeCell ref="C196:G196"/>
    <mergeCell ref="T196:W196"/>
    <mergeCell ref="X196:Y196"/>
    <mergeCell ref="A193:B194"/>
    <mergeCell ref="C193:G194"/>
    <mergeCell ref="H193:M193"/>
    <mergeCell ref="N193:N194"/>
    <mergeCell ref="O193:R193"/>
    <mergeCell ref="S193:W193"/>
    <mergeCell ref="X193:Z193"/>
    <mergeCell ref="H194:J194"/>
    <mergeCell ref="A181:B181"/>
    <mergeCell ref="C181:G181"/>
    <mergeCell ref="T181:W181"/>
    <mergeCell ref="X181:Y181"/>
    <mergeCell ref="A182:B182"/>
    <mergeCell ref="C182:G182"/>
    <mergeCell ref="T182:W182"/>
    <mergeCell ref="X182:Y182"/>
    <mergeCell ref="T167:W167"/>
    <mergeCell ref="X167:Y167"/>
    <mergeCell ref="A168:B168"/>
    <mergeCell ref="C168:G168"/>
    <mergeCell ref="T168:W168"/>
    <mergeCell ref="X168:Y168"/>
    <mergeCell ref="A180:B180"/>
    <mergeCell ref="C180:G180"/>
    <mergeCell ref="H180:J180"/>
    <mergeCell ref="K180:L180"/>
    <mergeCell ref="P180:Q180"/>
    <mergeCell ref="T180:W180"/>
    <mergeCell ref="X180:Y180"/>
    <mergeCell ref="A122:B122"/>
    <mergeCell ref="C122:G122"/>
    <mergeCell ref="T122:W122"/>
    <mergeCell ref="X122:Y122"/>
    <mergeCell ref="T124:W124"/>
    <mergeCell ref="X124:Y124"/>
    <mergeCell ref="J131:Z131"/>
    <mergeCell ref="A135:B135"/>
    <mergeCell ref="C135:G135"/>
    <mergeCell ref="H135:J135"/>
    <mergeCell ref="K135:L135"/>
    <mergeCell ref="P135:Q135"/>
    <mergeCell ref="T135:W135"/>
    <mergeCell ref="A123:B123"/>
    <mergeCell ref="C123:G123"/>
    <mergeCell ref="T123:W123"/>
    <mergeCell ref="X135:Y135"/>
    <mergeCell ref="A106:B106"/>
    <mergeCell ref="C106:G106"/>
    <mergeCell ref="T106:W106"/>
    <mergeCell ref="X106:Y106"/>
    <mergeCell ref="A91:B91"/>
    <mergeCell ref="C91:G91"/>
    <mergeCell ref="A92:B92"/>
    <mergeCell ref="C92:G92"/>
    <mergeCell ref="A93:B93"/>
    <mergeCell ref="C93:G93"/>
    <mergeCell ref="A105:B105"/>
    <mergeCell ref="C105:G105"/>
    <mergeCell ref="H105:J105"/>
    <mergeCell ref="K105:L105"/>
    <mergeCell ref="P105:Q105"/>
    <mergeCell ref="T105:W105"/>
    <mergeCell ref="X105:Y105"/>
    <mergeCell ref="T79:W79"/>
    <mergeCell ref="X79:Y79"/>
    <mergeCell ref="J86:Z86"/>
    <mergeCell ref="T94:W94"/>
    <mergeCell ref="X94:Y94"/>
    <mergeCell ref="J101:Z101"/>
    <mergeCell ref="T91:W91"/>
    <mergeCell ref="X91:Y91"/>
    <mergeCell ref="T92:W92"/>
    <mergeCell ref="X92:Y92"/>
    <mergeCell ref="T93:W93"/>
    <mergeCell ref="X93:Y93"/>
    <mergeCell ref="A78:B78"/>
    <mergeCell ref="C78:G78"/>
    <mergeCell ref="A47:B47"/>
    <mergeCell ref="C47:G47"/>
    <mergeCell ref="T47:W47"/>
    <mergeCell ref="A57:B58"/>
    <mergeCell ref="C57:G58"/>
    <mergeCell ref="H57:M57"/>
    <mergeCell ref="N57:N58"/>
    <mergeCell ref="O57:R57"/>
    <mergeCell ref="S57:W57"/>
    <mergeCell ref="A73:B74"/>
    <mergeCell ref="C73:G74"/>
    <mergeCell ref="H73:M73"/>
    <mergeCell ref="N73:N74"/>
    <mergeCell ref="O73:R73"/>
    <mergeCell ref="S73:W73"/>
    <mergeCell ref="T75:W75"/>
    <mergeCell ref="X47:Y47"/>
    <mergeCell ref="A62:B62"/>
    <mergeCell ref="C62:G62"/>
    <mergeCell ref="A211:B211"/>
    <mergeCell ref="C211:G211"/>
    <mergeCell ref="T211:W211"/>
    <mergeCell ref="X211:Y211"/>
    <mergeCell ref="A212:B212"/>
    <mergeCell ref="C212:G212"/>
    <mergeCell ref="T212:W212"/>
    <mergeCell ref="X212:Y212"/>
    <mergeCell ref="A60:B60"/>
    <mergeCell ref="C60:G60"/>
    <mergeCell ref="T60:W60"/>
    <mergeCell ref="X60:Y60"/>
    <mergeCell ref="A61:B61"/>
    <mergeCell ref="C61:G61"/>
    <mergeCell ref="T61:W61"/>
    <mergeCell ref="X61:Y61"/>
    <mergeCell ref="A108:B108"/>
    <mergeCell ref="C108:G108"/>
    <mergeCell ref="T108:W108"/>
    <mergeCell ref="X108:Y108"/>
    <mergeCell ref="J116:Z116"/>
    <mergeCell ref="A226:B226"/>
    <mergeCell ref="C226:G226"/>
    <mergeCell ref="T226:W226"/>
    <mergeCell ref="X226:Y226"/>
    <mergeCell ref="T62:W62"/>
    <mergeCell ref="X62:Y62"/>
    <mergeCell ref="A138:B138"/>
    <mergeCell ref="A137:B137"/>
    <mergeCell ref="C137:G137"/>
    <mergeCell ref="T137:W137"/>
    <mergeCell ref="X137:Y137"/>
    <mergeCell ref="A136:B136"/>
    <mergeCell ref="C136:G136"/>
    <mergeCell ref="X76:Y76"/>
    <mergeCell ref="A107:B107"/>
    <mergeCell ref="C107:G107"/>
    <mergeCell ref="T107:W107"/>
    <mergeCell ref="X107:Y107"/>
    <mergeCell ref="T109:W109"/>
    <mergeCell ref="X109:Y109"/>
    <mergeCell ref="A76:B76"/>
    <mergeCell ref="C76:G76"/>
    <mergeCell ref="A77:B77"/>
    <mergeCell ref="C77:G77"/>
    <mergeCell ref="T227:W227"/>
    <mergeCell ref="X227:Y227"/>
    <mergeCell ref="C138:G138"/>
    <mergeCell ref="T138:W138"/>
    <mergeCell ref="X138:Y138"/>
    <mergeCell ref="A228:B228"/>
    <mergeCell ref="C228:G228"/>
    <mergeCell ref="T228:W228"/>
    <mergeCell ref="X228:Y228"/>
    <mergeCell ref="A152:B152"/>
    <mergeCell ref="C152:G152"/>
    <mergeCell ref="T152:W152"/>
    <mergeCell ref="X152:Y152"/>
    <mergeCell ref="J146:Z146"/>
    <mergeCell ref="T139:W139"/>
    <mergeCell ref="X139:Y139"/>
    <mergeCell ref="A150:B150"/>
    <mergeCell ref="C150:G150"/>
    <mergeCell ref="H150:J150"/>
    <mergeCell ref="K150:L150"/>
    <mergeCell ref="P150:Q150"/>
    <mergeCell ref="T150:W150"/>
    <mergeCell ref="A213:B213"/>
    <mergeCell ref="C213:G213"/>
    <mergeCell ref="A241:B241"/>
    <mergeCell ref="C241:G241"/>
    <mergeCell ref="T241:W241"/>
    <mergeCell ref="B322:K322"/>
    <mergeCell ref="L322:O322"/>
    <mergeCell ref="V322:Z322"/>
    <mergeCell ref="L301:O301"/>
    <mergeCell ref="V301:Z301"/>
    <mergeCell ref="A307:Z307"/>
    <mergeCell ref="B310:K310"/>
    <mergeCell ref="L310:O310"/>
    <mergeCell ref="V310:Z310"/>
    <mergeCell ref="A242:B242"/>
    <mergeCell ref="C242:G242"/>
    <mergeCell ref="T242:W242"/>
    <mergeCell ref="X242:Y242"/>
    <mergeCell ref="A243:B243"/>
    <mergeCell ref="C243:G243"/>
    <mergeCell ref="T243:W243"/>
    <mergeCell ref="X243:Y243"/>
    <mergeCell ref="B295:K295"/>
    <mergeCell ref="L295:O295"/>
    <mergeCell ref="V295:Z295"/>
    <mergeCell ref="B298:K298"/>
    <mergeCell ref="L298:O298"/>
    <mergeCell ref="V298:Z298"/>
    <mergeCell ref="A256:B256"/>
    <mergeCell ref="C256:G256"/>
    <mergeCell ref="T256:W256"/>
    <mergeCell ref="X256:Y256"/>
    <mergeCell ref="A257:B257"/>
    <mergeCell ref="C257:G257"/>
    <mergeCell ref="T257:W257"/>
    <mergeCell ref="X257:Y257"/>
    <mergeCell ref="A258:B258"/>
    <mergeCell ref="C258:G258"/>
    <mergeCell ref="T258:W258"/>
    <mergeCell ref="X258:Y258"/>
    <mergeCell ref="A271:B271"/>
    <mergeCell ref="C271:G271"/>
    <mergeCell ref="T271:W271"/>
    <mergeCell ref="X271:Y271"/>
    <mergeCell ref="J266:Z266"/>
    <mergeCell ref="A272:B272"/>
    <mergeCell ref="C272:G272"/>
    <mergeCell ref="T272:W272"/>
    <mergeCell ref="X272:Y272"/>
    <mergeCell ref="A273:B273"/>
    <mergeCell ref="C273:G273"/>
    <mergeCell ref="T273:W273"/>
    <mergeCell ref="X273:Y273"/>
    <mergeCell ref="T274:W274"/>
    <mergeCell ref="X274:Y274"/>
    <mergeCell ref="T166:W166"/>
    <mergeCell ref="X166:Y166"/>
    <mergeCell ref="T153:W153"/>
    <mergeCell ref="X153:Y153"/>
    <mergeCell ref="T154:W154"/>
    <mergeCell ref="X154:Y154"/>
    <mergeCell ref="J161:Z161"/>
    <mergeCell ref="T169:W169"/>
    <mergeCell ref="X169:Y169"/>
    <mergeCell ref="J176:Z176"/>
    <mergeCell ref="T184:W184"/>
    <mergeCell ref="X184:Y184"/>
    <mergeCell ref="J191:Z191"/>
    <mergeCell ref="T199:W199"/>
    <mergeCell ref="X199:Y199"/>
    <mergeCell ref="J206:Z206"/>
    <mergeCell ref="T214:W214"/>
    <mergeCell ref="X214:Y214"/>
    <mergeCell ref="J221:Z221"/>
    <mergeCell ref="A292:Z292"/>
    <mergeCell ref="A45:B45"/>
    <mergeCell ref="C45:G45"/>
    <mergeCell ref="T45:W45"/>
    <mergeCell ref="X45:Y45"/>
    <mergeCell ref="A46:B46"/>
    <mergeCell ref="C46:G46"/>
    <mergeCell ref="T46:W46"/>
    <mergeCell ref="X46:Y46"/>
    <mergeCell ref="J281:Z281"/>
    <mergeCell ref="J285:Z285"/>
    <mergeCell ref="T77:W77"/>
    <mergeCell ref="X77:Y77"/>
    <mergeCell ref="T78:W78"/>
    <mergeCell ref="X78:Y78"/>
    <mergeCell ref="J287:Z287"/>
    <mergeCell ref="J289:Z289"/>
    <mergeCell ref="T48:W48"/>
    <mergeCell ref="X48:Y48"/>
    <mergeCell ref="J55:Z55"/>
    <mergeCell ref="T63:W63"/>
    <mergeCell ref="X63:Y63"/>
    <mergeCell ref="J70:Z70"/>
    <mergeCell ref="T76:W76"/>
    <mergeCell ref="L32:O32"/>
    <mergeCell ref="V32:Z32"/>
    <mergeCell ref="A29:Z30"/>
    <mergeCell ref="V33:Z33"/>
    <mergeCell ref="H43:J43"/>
    <mergeCell ref="K43:L43"/>
    <mergeCell ref="A44:B44"/>
    <mergeCell ref="C44:G44"/>
    <mergeCell ref="H44:J44"/>
    <mergeCell ref="K44:L44"/>
    <mergeCell ref="P44:Q44"/>
    <mergeCell ref="T44:W44"/>
    <mergeCell ref="X44:Y44"/>
    <mergeCell ref="A42:B43"/>
    <mergeCell ref="C42:G43"/>
    <mergeCell ref="H42:M42"/>
    <mergeCell ref="N42:N43"/>
    <mergeCell ref="O42:R42"/>
    <mergeCell ref="S42:W42"/>
    <mergeCell ref="P43:Q43"/>
    <mergeCell ref="T43:W43"/>
    <mergeCell ref="T259:W259"/>
    <mergeCell ref="X259:Y259"/>
    <mergeCell ref="X241:Y241"/>
    <mergeCell ref="H15:M15"/>
    <mergeCell ref="N15:O15"/>
    <mergeCell ref="P15:R15"/>
    <mergeCell ref="H16:M16"/>
    <mergeCell ref="D21:Z21"/>
    <mergeCell ref="Z6:Z7"/>
    <mergeCell ref="A7:X7"/>
    <mergeCell ref="Z8:Z9"/>
    <mergeCell ref="A9:Y9"/>
    <mergeCell ref="I11:X11"/>
    <mergeCell ref="I12:X12"/>
    <mergeCell ref="N14:O14"/>
    <mergeCell ref="P14:R14"/>
    <mergeCell ref="L35:O35"/>
    <mergeCell ref="V35:Z35"/>
    <mergeCell ref="V36:Z36"/>
    <mergeCell ref="V39:Z39"/>
    <mergeCell ref="X42:Z42"/>
    <mergeCell ref="X43:Y43"/>
    <mergeCell ref="A27:Z27"/>
    <mergeCell ref="B32:K32"/>
    <mergeCell ref="X75:Y75"/>
    <mergeCell ref="X57:Z57"/>
    <mergeCell ref="H58:J58"/>
    <mergeCell ref="K58:L58"/>
    <mergeCell ref="P58:Q58"/>
    <mergeCell ref="T58:W58"/>
    <mergeCell ref="X58:Y58"/>
    <mergeCell ref="A59:B59"/>
    <mergeCell ref="C59:G59"/>
    <mergeCell ref="H59:J59"/>
    <mergeCell ref="K59:L59"/>
    <mergeCell ref="P59:Q59"/>
    <mergeCell ref="T59:W59"/>
    <mergeCell ref="X59:Y59"/>
    <mergeCell ref="E23:Z23"/>
    <mergeCell ref="A88:B89"/>
    <mergeCell ref="C88:G89"/>
    <mergeCell ref="H88:M88"/>
    <mergeCell ref="N88:N89"/>
    <mergeCell ref="O88:R88"/>
    <mergeCell ref="S88:W88"/>
    <mergeCell ref="X88:Z88"/>
    <mergeCell ref="H89:J89"/>
    <mergeCell ref="K89:L89"/>
    <mergeCell ref="P89:Q89"/>
    <mergeCell ref="T89:W89"/>
    <mergeCell ref="X89:Y89"/>
    <mergeCell ref="X73:Z73"/>
    <mergeCell ref="H74:J74"/>
    <mergeCell ref="K74:L74"/>
    <mergeCell ref="P74:Q74"/>
    <mergeCell ref="T74:W74"/>
    <mergeCell ref="X74:Y74"/>
    <mergeCell ref="A75:B75"/>
    <mergeCell ref="C75:G75"/>
    <mergeCell ref="H75:J75"/>
    <mergeCell ref="K75:L75"/>
    <mergeCell ref="P75:Q75"/>
    <mergeCell ref="A90:B90"/>
    <mergeCell ref="C90:G90"/>
    <mergeCell ref="H90:J90"/>
    <mergeCell ref="K90:L90"/>
    <mergeCell ref="P90:Q90"/>
    <mergeCell ref="T90:W90"/>
    <mergeCell ref="X90:Y90"/>
    <mergeCell ref="A103:B104"/>
    <mergeCell ref="C103:G104"/>
    <mergeCell ref="H103:M103"/>
    <mergeCell ref="N103:N104"/>
    <mergeCell ref="O103:R103"/>
    <mergeCell ref="S103:W103"/>
    <mergeCell ref="X103:Z103"/>
    <mergeCell ref="H104:J104"/>
    <mergeCell ref="K104:L104"/>
    <mergeCell ref="P104:Q104"/>
    <mergeCell ref="T104:W104"/>
    <mergeCell ref="X104:Y104"/>
    <mergeCell ref="A118:B119"/>
    <mergeCell ref="C118:G119"/>
    <mergeCell ref="H118:M118"/>
    <mergeCell ref="N118:N119"/>
    <mergeCell ref="O118:R118"/>
    <mergeCell ref="S118:W118"/>
    <mergeCell ref="X118:Z118"/>
    <mergeCell ref="H119:J119"/>
    <mergeCell ref="K119:L119"/>
    <mergeCell ref="P119:Q119"/>
    <mergeCell ref="T119:W119"/>
    <mergeCell ref="X119:Y119"/>
    <mergeCell ref="A120:B120"/>
    <mergeCell ref="C120:G120"/>
    <mergeCell ref="H120:J120"/>
    <mergeCell ref="K120:L120"/>
    <mergeCell ref="P120:Q120"/>
    <mergeCell ref="T120:W120"/>
    <mergeCell ref="X120:Y120"/>
    <mergeCell ref="A133:B134"/>
    <mergeCell ref="C133:G134"/>
    <mergeCell ref="H133:M133"/>
    <mergeCell ref="N133:N134"/>
    <mergeCell ref="O133:R133"/>
    <mergeCell ref="S133:W133"/>
    <mergeCell ref="X133:Z133"/>
    <mergeCell ref="H134:J134"/>
    <mergeCell ref="K134:L134"/>
    <mergeCell ref="P134:Q134"/>
    <mergeCell ref="T134:W134"/>
    <mergeCell ref="X134:Y134"/>
    <mergeCell ref="X123:Y123"/>
    <mergeCell ref="A121:B121"/>
    <mergeCell ref="C121:G121"/>
    <mergeCell ref="T121:W121"/>
    <mergeCell ref="X121:Y121"/>
    <mergeCell ref="N148:N149"/>
    <mergeCell ref="O148:R148"/>
    <mergeCell ref="S148:W148"/>
    <mergeCell ref="X148:Z148"/>
    <mergeCell ref="H149:J149"/>
    <mergeCell ref="K149:L149"/>
    <mergeCell ref="P149:Q149"/>
    <mergeCell ref="T149:W149"/>
    <mergeCell ref="X149:Y149"/>
    <mergeCell ref="T136:W136"/>
    <mergeCell ref="X136:Y136"/>
    <mergeCell ref="X150:Y150"/>
    <mergeCell ref="A163:B164"/>
    <mergeCell ref="C163:G164"/>
    <mergeCell ref="H163:M163"/>
    <mergeCell ref="N163:N164"/>
    <mergeCell ref="O163:R163"/>
    <mergeCell ref="S163:W163"/>
    <mergeCell ref="X163:Z163"/>
    <mergeCell ref="H164:J164"/>
    <mergeCell ref="K164:L164"/>
    <mergeCell ref="P164:Q164"/>
    <mergeCell ref="T164:W164"/>
    <mergeCell ref="X164:Y164"/>
    <mergeCell ref="A151:B151"/>
    <mergeCell ref="C151:G151"/>
    <mergeCell ref="T151:W151"/>
    <mergeCell ref="X151:Y151"/>
    <mergeCell ref="A153:B153"/>
    <mergeCell ref="C153:G153"/>
    <mergeCell ref="A148:B149"/>
    <mergeCell ref="C148:G149"/>
    <mergeCell ref="H148:M148"/>
    <mergeCell ref="X165:Y165"/>
    <mergeCell ref="A178:B179"/>
    <mergeCell ref="C178:G179"/>
    <mergeCell ref="H178:M178"/>
    <mergeCell ref="N178:N179"/>
    <mergeCell ref="O178:R178"/>
    <mergeCell ref="S178:W178"/>
    <mergeCell ref="X178:Z178"/>
    <mergeCell ref="H179:J179"/>
    <mergeCell ref="K179:L179"/>
    <mergeCell ref="P179:Q179"/>
    <mergeCell ref="T179:W179"/>
    <mergeCell ref="X179:Y179"/>
    <mergeCell ref="A166:B166"/>
    <mergeCell ref="C166:G166"/>
    <mergeCell ref="A167:B167"/>
    <mergeCell ref="C167:G167"/>
    <mergeCell ref="A165:B165"/>
    <mergeCell ref="C165:G165"/>
    <mergeCell ref="H165:J165"/>
    <mergeCell ref="K165:L165"/>
    <mergeCell ref="P165:Q165"/>
    <mergeCell ref="T165:W165"/>
    <mergeCell ref="K194:L194"/>
    <mergeCell ref="P194:Q194"/>
    <mergeCell ref="T194:W194"/>
    <mergeCell ref="X194:Y194"/>
    <mergeCell ref="A195:B195"/>
    <mergeCell ref="C195:G195"/>
    <mergeCell ref="H195:J195"/>
    <mergeCell ref="K195:L195"/>
    <mergeCell ref="P195:Q195"/>
    <mergeCell ref="T195:W195"/>
    <mergeCell ref="X195:Y195"/>
    <mergeCell ref="A208:B209"/>
    <mergeCell ref="C208:G209"/>
    <mergeCell ref="H208:M208"/>
    <mergeCell ref="N208:N209"/>
    <mergeCell ref="O208:R208"/>
    <mergeCell ref="S208:W208"/>
    <mergeCell ref="X208:Z208"/>
    <mergeCell ref="H209:J209"/>
    <mergeCell ref="K209:L209"/>
    <mergeCell ref="P209:Q209"/>
    <mergeCell ref="T209:W209"/>
    <mergeCell ref="X209:Y209"/>
    <mergeCell ref="A210:B210"/>
    <mergeCell ref="C210:G210"/>
    <mergeCell ref="H210:J210"/>
    <mergeCell ref="K210:L210"/>
    <mergeCell ref="P210:Q210"/>
    <mergeCell ref="T210:W210"/>
    <mergeCell ref="X210:Y210"/>
    <mergeCell ref="A223:B224"/>
    <mergeCell ref="C223:G224"/>
    <mergeCell ref="H223:M223"/>
    <mergeCell ref="N223:N224"/>
    <mergeCell ref="O223:R223"/>
    <mergeCell ref="S223:W223"/>
    <mergeCell ref="X223:Z223"/>
    <mergeCell ref="H224:J224"/>
    <mergeCell ref="K224:L224"/>
    <mergeCell ref="P224:Q224"/>
    <mergeCell ref="T224:W224"/>
    <mergeCell ref="X224:Y224"/>
    <mergeCell ref="T213:W213"/>
    <mergeCell ref="X213:Y213"/>
    <mergeCell ref="A225:B225"/>
    <mergeCell ref="C225:G225"/>
    <mergeCell ref="H225:J225"/>
    <mergeCell ref="K225:L225"/>
    <mergeCell ref="P225:Q225"/>
    <mergeCell ref="T225:W225"/>
    <mergeCell ref="X225:Y225"/>
    <mergeCell ref="A238:B239"/>
    <mergeCell ref="C238:G239"/>
    <mergeCell ref="H238:M238"/>
    <mergeCell ref="N238:N239"/>
    <mergeCell ref="O238:R238"/>
    <mergeCell ref="S238:W238"/>
    <mergeCell ref="X238:Z238"/>
    <mergeCell ref="H239:J239"/>
    <mergeCell ref="K239:L239"/>
    <mergeCell ref="P239:Q239"/>
    <mergeCell ref="T239:W239"/>
    <mergeCell ref="X239:Y239"/>
    <mergeCell ref="T229:W229"/>
    <mergeCell ref="X229:Y229"/>
    <mergeCell ref="J236:Z236"/>
    <mergeCell ref="A227:B227"/>
    <mergeCell ref="C227:G227"/>
    <mergeCell ref="T269:W269"/>
    <mergeCell ref="X269:Y269"/>
    <mergeCell ref="A240:B240"/>
    <mergeCell ref="C240:G240"/>
    <mergeCell ref="H240:J240"/>
    <mergeCell ref="K240:L240"/>
    <mergeCell ref="P240:Q240"/>
    <mergeCell ref="T240:W240"/>
    <mergeCell ref="X240:Y240"/>
    <mergeCell ref="A253:B254"/>
    <mergeCell ref="C253:G254"/>
    <mergeCell ref="H253:M253"/>
    <mergeCell ref="N253:N254"/>
    <mergeCell ref="O253:R253"/>
    <mergeCell ref="S253:W253"/>
    <mergeCell ref="X253:Z253"/>
    <mergeCell ref="H254:J254"/>
    <mergeCell ref="K254:L254"/>
    <mergeCell ref="P254:Q254"/>
    <mergeCell ref="T254:W254"/>
    <mergeCell ref="X254:Y254"/>
    <mergeCell ref="T244:W244"/>
    <mergeCell ref="X244:Y244"/>
    <mergeCell ref="J251:Z251"/>
    <mergeCell ref="A270:B270"/>
    <mergeCell ref="C270:G270"/>
    <mergeCell ref="H270:J270"/>
    <mergeCell ref="K270:L270"/>
    <mergeCell ref="P270:Q270"/>
    <mergeCell ref="T270:W270"/>
    <mergeCell ref="X270:Y270"/>
    <mergeCell ref="A255:B255"/>
    <mergeCell ref="C255:G255"/>
    <mergeCell ref="H255:J255"/>
    <mergeCell ref="K255:L255"/>
    <mergeCell ref="P255:Q255"/>
    <mergeCell ref="T255:W255"/>
    <mergeCell ref="X255:Y255"/>
    <mergeCell ref="A268:B269"/>
    <mergeCell ref="C268:G269"/>
    <mergeCell ref="H268:M268"/>
    <mergeCell ref="N268:N269"/>
    <mergeCell ref="O268:R268"/>
    <mergeCell ref="S268:W268"/>
    <mergeCell ref="X268:Z268"/>
    <mergeCell ref="H269:J269"/>
    <mergeCell ref="K269:L269"/>
    <mergeCell ref="P269:Q269"/>
  </mergeCells>
  <pageMargins left="0.7" right="0.7" top="0.75" bottom="0.75" header="0.3" footer="0.3"/>
  <pageSetup paperSize="9" scale="81" fitToHeight="0" orientation="landscape" r:id="rId1"/>
  <rowBreaks count="17" manualBreakCount="17">
    <brk id="41" max="16383" man="1"/>
    <brk id="56" max="25" man="1"/>
    <brk id="72" max="25" man="1"/>
    <brk id="87" max="25" man="1"/>
    <brk id="102" max="25" man="1"/>
    <brk id="117" max="25" man="1"/>
    <brk id="132" max="25" man="1"/>
    <brk id="147" max="25" man="1"/>
    <brk id="162" max="25" man="1"/>
    <brk id="177" max="25" man="1"/>
    <brk id="192" max="25" man="1"/>
    <brk id="207" max="25" man="1"/>
    <brk id="222" max="25" man="1"/>
    <brk id="237" max="25" man="1"/>
    <brk id="252" max="25" man="1"/>
    <brk id="267" max="25" man="1"/>
    <brk id="2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"/>
  <sheetViews>
    <sheetView tabSelected="1" topLeftCell="B70" workbookViewId="0">
      <selection activeCell="K91" sqref="K91"/>
    </sheetView>
  </sheetViews>
  <sheetFormatPr defaultRowHeight="10.199999999999999" x14ac:dyDescent="0.2"/>
  <cols>
    <col min="7" max="7" width="22.42578125" customWidth="1"/>
    <col min="8" max="8" width="17.140625" customWidth="1"/>
    <col min="9" max="9" width="17" customWidth="1"/>
    <col min="15" max="16" width="13.85546875" bestFit="1" customWidth="1"/>
    <col min="17" max="17" width="12.7109375" bestFit="1" customWidth="1"/>
  </cols>
  <sheetData>
    <row r="1" spans="1:13" x14ac:dyDescent="0.2">
      <c r="A1" t="s">
        <v>151</v>
      </c>
    </row>
    <row r="4" spans="1:13" ht="11.25" customHeight="1" x14ac:dyDescent="0.2">
      <c r="A4" s="80" t="s">
        <v>36</v>
      </c>
      <c r="B4" s="80" t="s">
        <v>37</v>
      </c>
      <c r="C4" s="80"/>
      <c r="D4" s="80"/>
      <c r="E4" s="80"/>
      <c r="F4" s="80"/>
      <c r="G4" s="84" t="s">
        <v>144</v>
      </c>
      <c r="H4" s="84"/>
      <c r="I4" s="84"/>
      <c r="J4" s="138" t="s">
        <v>143</v>
      </c>
      <c r="K4" s="139"/>
      <c r="L4" s="139"/>
      <c r="M4" s="140"/>
    </row>
    <row r="5" spans="1:13" ht="24.75" customHeight="1" x14ac:dyDescent="0.2">
      <c r="A5" s="137"/>
      <c r="B5" s="81"/>
      <c r="C5" s="83"/>
      <c r="D5" s="83"/>
      <c r="E5" s="83"/>
      <c r="F5" s="82"/>
      <c r="G5" s="70" t="s">
        <v>145</v>
      </c>
      <c r="H5" s="71" t="s">
        <v>147</v>
      </c>
      <c r="I5" s="72" t="s">
        <v>146</v>
      </c>
      <c r="J5" s="81"/>
      <c r="K5" s="83"/>
      <c r="L5" s="83"/>
      <c r="M5" s="82"/>
    </row>
    <row r="6" spans="1:13" ht="10.8" thickBot="1" x14ac:dyDescent="0.25">
      <c r="A6" s="74">
        <v>1</v>
      </c>
      <c r="B6" s="78">
        <v>2</v>
      </c>
      <c r="C6" s="78"/>
      <c r="D6" s="78"/>
      <c r="E6" s="78"/>
      <c r="F6" s="78"/>
      <c r="G6" s="66">
        <v>3</v>
      </c>
      <c r="H6" s="66">
        <v>4</v>
      </c>
      <c r="I6" s="66">
        <v>5</v>
      </c>
      <c r="J6" s="79">
        <v>6</v>
      </c>
      <c r="K6" s="79"/>
      <c r="L6" s="79"/>
      <c r="M6" s="79"/>
    </row>
    <row r="7" spans="1:13" ht="13.8" x14ac:dyDescent="0.2">
      <c r="A7" s="132" t="s">
        <v>150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</row>
    <row r="8" spans="1:13" ht="24" customHeight="1" x14ac:dyDescent="0.2">
      <c r="A8" s="73">
        <v>1</v>
      </c>
      <c r="B8" s="120" t="s">
        <v>168</v>
      </c>
      <c r="C8" s="121"/>
      <c r="D8" s="121"/>
      <c r="E8" s="121"/>
      <c r="F8" s="122"/>
      <c r="G8" s="13" t="s">
        <v>148</v>
      </c>
      <c r="H8" s="13">
        <v>257000</v>
      </c>
      <c r="I8" s="13" t="s">
        <v>149</v>
      </c>
      <c r="J8" s="93">
        <v>26471000</v>
      </c>
      <c r="K8" s="93"/>
      <c r="L8" s="93"/>
      <c r="M8" s="93"/>
    </row>
    <row r="9" spans="1:13" ht="26.25" customHeight="1" x14ac:dyDescent="0.2">
      <c r="A9" s="73">
        <v>2</v>
      </c>
      <c r="B9" s="90" t="s">
        <v>168</v>
      </c>
      <c r="C9" s="91"/>
      <c r="D9" s="91"/>
      <c r="E9" s="91"/>
      <c r="F9" s="92"/>
      <c r="G9" s="13" t="s">
        <v>152</v>
      </c>
      <c r="H9" s="13">
        <v>60000</v>
      </c>
      <c r="I9" s="13" t="s">
        <v>149</v>
      </c>
      <c r="J9" s="93">
        <v>7500000</v>
      </c>
      <c r="K9" s="93"/>
      <c r="L9" s="93"/>
      <c r="M9" s="93"/>
    </row>
    <row r="10" spans="1:13" ht="29.25" customHeight="1" x14ac:dyDescent="0.2">
      <c r="A10" s="73">
        <v>3</v>
      </c>
      <c r="B10" s="90" t="s">
        <v>168</v>
      </c>
      <c r="C10" s="91"/>
      <c r="D10" s="91"/>
      <c r="E10" s="91"/>
      <c r="F10" s="92"/>
      <c r="G10" s="13" t="s">
        <v>153</v>
      </c>
      <c r="H10" s="13">
        <v>48000</v>
      </c>
      <c r="I10" s="13" t="s">
        <v>149</v>
      </c>
      <c r="J10" s="93">
        <v>6144000</v>
      </c>
      <c r="K10" s="93"/>
      <c r="L10" s="93"/>
      <c r="M10" s="93"/>
    </row>
    <row r="11" spans="1:13" ht="27.75" customHeight="1" x14ac:dyDescent="0.2">
      <c r="A11" s="73">
        <v>4</v>
      </c>
      <c r="B11" s="90" t="s">
        <v>168</v>
      </c>
      <c r="C11" s="91"/>
      <c r="D11" s="91"/>
      <c r="E11" s="91"/>
      <c r="F11" s="92"/>
      <c r="G11" s="13" t="s">
        <v>154</v>
      </c>
      <c r="H11" s="13">
        <v>127000</v>
      </c>
      <c r="I11" s="13" t="s">
        <v>149</v>
      </c>
      <c r="J11" s="93">
        <v>14478000</v>
      </c>
      <c r="K11" s="93"/>
      <c r="L11" s="93"/>
      <c r="M11" s="93"/>
    </row>
    <row r="12" spans="1:13" ht="14.25" customHeight="1" x14ac:dyDescent="0.2">
      <c r="A12" s="73"/>
      <c r="B12" s="68"/>
      <c r="C12" s="68"/>
      <c r="D12" s="68"/>
      <c r="E12" s="68"/>
      <c r="F12" s="68"/>
      <c r="G12" s="68"/>
      <c r="H12" s="68">
        <f>SUM(H8:H11)</f>
        <v>492000</v>
      </c>
      <c r="I12" s="68"/>
      <c r="J12" s="128">
        <f>SUM(J8:M11)</f>
        <v>54593000</v>
      </c>
      <c r="K12" s="128"/>
      <c r="L12" s="128"/>
      <c r="M12" s="129"/>
    </row>
    <row r="13" spans="1:13" ht="14.25" customHeight="1" x14ac:dyDescent="0.2">
      <c r="A13" s="132" t="s">
        <v>155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</row>
    <row r="14" spans="1:13" ht="39" customHeight="1" x14ac:dyDescent="0.2">
      <c r="A14" s="73">
        <v>5</v>
      </c>
      <c r="B14" s="90" t="s">
        <v>169</v>
      </c>
      <c r="C14" s="91"/>
      <c r="D14" s="91"/>
      <c r="E14" s="91"/>
      <c r="F14" s="92"/>
      <c r="G14" s="13" t="s">
        <v>156</v>
      </c>
      <c r="H14" s="13">
        <f>62000/2</f>
        <v>31000</v>
      </c>
      <c r="I14" s="77" t="s">
        <v>216</v>
      </c>
      <c r="J14" s="93">
        <f>7626000/2</f>
        <v>3813000</v>
      </c>
      <c r="K14" s="93"/>
      <c r="L14" s="93"/>
      <c r="M14" s="93"/>
    </row>
    <row r="15" spans="1:13" ht="14.25" customHeight="1" x14ac:dyDescent="0.2">
      <c r="A15" s="132" t="s">
        <v>157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</row>
    <row r="16" spans="1:13" ht="38.25" customHeight="1" x14ac:dyDescent="0.2">
      <c r="A16" s="73">
        <v>6</v>
      </c>
      <c r="B16" s="90" t="s">
        <v>169</v>
      </c>
      <c r="C16" s="91"/>
      <c r="D16" s="91"/>
      <c r="E16" s="91"/>
      <c r="F16" s="92"/>
      <c r="G16" s="13" t="s">
        <v>158</v>
      </c>
      <c r="H16" s="13">
        <v>51000</v>
      </c>
      <c r="I16" s="13" t="s">
        <v>149</v>
      </c>
      <c r="J16" s="93">
        <v>6528000</v>
      </c>
      <c r="K16" s="93"/>
      <c r="L16" s="93"/>
      <c r="M16" s="93"/>
    </row>
    <row r="17" spans="1:13" ht="14.25" customHeight="1" x14ac:dyDescent="0.2">
      <c r="A17" s="132" t="s">
        <v>160</v>
      </c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</row>
    <row r="18" spans="1:13" ht="37.5" customHeight="1" x14ac:dyDescent="0.2">
      <c r="A18" s="73">
        <v>7</v>
      </c>
      <c r="B18" s="90" t="s">
        <v>169</v>
      </c>
      <c r="C18" s="91"/>
      <c r="D18" s="91"/>
      <c r="E18" s="91"/>
      <c r="F18" s="92"/>
      <c r="G18" s="13" t="s">
        <v>159</v>
      </c>
      <c r="H18" s="13">
        <f>173105/2</f>
        <v>86552.5</v>
      </c>
      <c r="I18" s="77" t="s">
        <v>216</v>
      </c>
      <c r="J18" s="93">
        <f>19041550/2</f>
        <v>9520775</v>
      </c>
      <c r="K18" s="93"/>
      <c r="L18" s="93"/>
      <c r="M18" s="93"/>
    </row>
    <row r="19" spans="1:13" ht="39" customHeight="1" x14ac:dyDescent="0.2">
      <c r="A19" s="73">
        <v>8</v>
      </c>
      <c r="B19" s="90" t="s">
        <v>169</v>
      </c>
      <c r="C19" s="91"/>
      <c r="D19" s="91"/>
      <c r="E19" s="91"/>
      <c r="F19" s="92"/>
      <c r="G19" s="13" t="s">
        <v>161</v>
      </c>
      <c r="H19" s="13">
        <f>90970/2</f>
        <v>45485</v>
      </c>
      <c r="I19" s="77" t="s">
        <v>216</v>
      </c>
      <c r="J19" s="93">
        <f>10825430/2</f>
        <v>5412715</v>
      </c>
      <c r="K19" s="93"/>
      <c r="L19" s="93"/>
      <c r="M19" s="93"/>
    </row>
    <row r="20" spans="1:13" ht="21" customHeight="1" x14ac:dyDescent="0.2">
      <c r="A20" s="73"/>
      <c r="B20" s="67"/>
      <c r="C20" s="68"/>
      <c r="D20" s="68"/>
      <c r="E20" s="68"/>
      <c r="F20" s="69"/>
      <c r="G20" s="13"/>
      <c r="H20" s="13">
        <f>SUM(H18:H19)</f>
        <v>132037.5</v>
      </c>
      <c r="I20" s="13"/>
      <c r="J20" s="127">
        <f>SUM(J18:M19)</f>
        <v>14933490</v>
      </c>
      <c r="K20" s="128"/>
      <c r="L20" s="128"/>
      <c r="M20" s="129"/>
    </row>
    <row r="21" spans="1:13" ht="14.25" customHeight="1" x14ac:dyDescent="0.2">
      <c r="A21" s="132" t="s">
        <v>162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</row>
    <row r="22" spans="1:13" ht="38.25" customHeight="1" x14ac:dyDescent="0.2">
      <c r="A22" s="73">
        <v>9</v>
      </c>
      <c r="B22" s="90" t="s">
        <v>170</v>
      </c>
      <c r="C22" s="91"/>
      <c r="D22" s="91"/>
      <c r="E22" s="91"/>
      <c r="F22" s="92"/>
      <c r="G22" s="13" t="s">
        <v>163</v>
      </c>
      <c r="H22" s="13">
        <v>55000</v>
      </c>
      <c r="I22" s="13" t="s">
        <v>149</v>
      </c>
      <c r="J22" s="93">
        <v>195250</v>
      </c>
      <c r="K22" s="93"/>
      <c r="L22" s="93"/>
      <c r="M22" s="93"/>
    </row>
    <row r="23" spans="1:13" ht="14.25" customHeight="1" x14ac:dyDescent="0.2">
      <c r="A23" s="132" t="s">
        <v>164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</row>
    <row r="24" spans="1:13" ht="36.75" customHeight="1" x14ac:dyDescent="0.2">
      <c r="A24" s="73">
        <v>10</v>
      </c>
      <c r="B24" s="90" t="s">
        <v>170</v>
      </c>
      <c r="C24" s="91"/>
      <c r="D24" s="91"/>
      <c r="E24" s="91"/>
      <c r="F24" s="92"/>
      <c r="G24" s="13" t="s">
        <v>165</v>
      </c>
      <c r="H24" s="13">
        <f>26000/2</f>
        <v>13000</v>
      </c>
      <c r="I24" s="77" t="s">
        <v>216</v>
      </c>
      <c r="J24" s="93">
        <f>92300/2</f>
        <v>46150</v>
      </c>
      <c r="K24" s="93"/>
      <c r="L24" s="93"/>
      <c r="M24" s="93"/>
    </row>
    <row r="25" spans="1:13" ht="42" customHeight="1" x14ac:dyDescent="0.2">
      <c r="A25" s="73">
        <v>11</v>
      </c>
      <c r="B25" s="90" t="s">
        <v>171</v>
      </c>
      <c r="C25" s="91"/>
      <c r="D25" s="91"/>
      <c r="E25" s="91"/>
      <c r="F25" s="92"/>
      <c r="G25" s="13" t="s">
        <v>166</v>
      </c>
      <c r="H25" s="13">
        <f>102000/2</f>
        <v>51000</v>
      </c>
      <c r="I25" s="77" t="s">
        <v>216</v>
      </c>
      <c r="J25" s="93">
        <f>11832000/2</f>
        <v>5916000</v>
      </c>
      <c r="K25" s="93"/>
      <c r="L25" s="93"/>
      <c r="M25" s="93"/>
    </row>
    <row r="26" spans="1:13" ht="39.75" customHeight="1" x14ac:dyDescent="0.2">
      <c r="A26" s="73">
        <v>12</v>
      </c>
      <c r="B26" s="90" t="s">
        <v>172</v>
      </c>
      <c r="C26" s="91"/>
      <c r="D26" s="91"/>
      <c r="E26" s="91"/>
      <c r="F26" s="92"/>
      <c r="G26" s="13" t="s">
        <v>167</v>
      </c>
      <c r="H26" s="13">
        <f>19000/2</f>
        <v>9500</v>
      </c>
      <c r="I26" s="77" t="s">
        <v>216</v>
      </c>
      <c r="J26" s="93">
        <f>67450/2</f>
        <v>33725</v>
      </c>
      <c r="K26" s="93"/>
      <c r="L26" s="93"/>
      <c r="M26" s="93"/>
    </row>
    <row r="27" spans="1:13" ht="16.5" customHeight="1" x14ac:dyDescent="0.2">
      <c r="A27" s="73"/>
      <c r="B27" s="67"/>
      <c r="C27" s="68"/>
      <c r="D27" s="68"/>
      <c r="E27" s="68"/>
      <c r="F27" s="69"/>
      <c r="G27" s="13"/>
      <c r="H27" s="13">
        <f>SUM(H24:H26)</f>
        <v>73500</v>
      </c>
      <c r="I27" s="13"/>
      <c r="J27" s="127">
        <f>SUM(J24:M26)</f>
        <v>5995875</v>
      </c>
      <c r="K27" s="128"/>
      <c r="L27" s="128"/>
      <c r="M27" s="129"/>
    </row>
    <row r="28" spans="1:13" ht="14.25" customHeight="1" x14ac:dyDescent="0.2">
      <c r="A28" s="132" t="s">
        <v>173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</row>
    <row r="29" spans="1:13" ht="27.75" customHeight="1" x14ac:dyDescent="0.2">
      <c r="A29" s="73">
        <v>13</v>
      </c>
      <c r="B29" s="90" t="s">
        <v>168</v>
      </c>
      <c r="C29" s="91"/>
      <c r="D29" s="91"/>
      <c r="E29" s="91"/>
      <c r="F29" s="92"/>
      <c r="G29" s="13" t="s">
        <v>174</v>
      </c>
      <c r="H29" s="13">
        <v>69000</v>
      </c>
      <c r="I29" s="13" t="s">
        <v>149</v>
      </c>
      <c r="J29" s="93">
        <v>8487000</v>
      </c>
      <c r="K29" s="93"/>
      <c r="L29" s="93"/>
      <c r="M29" s="93"/>
    </row>
    <row r="30" spans="1:13" ht="26.25" customHeight="1" x14ac:dyDescent="0.2">
      <c r="A30" s="73">
        <v>14</v>
      </c>
      <c r="B30" s="90" t="s">
        <v>168</v>
      </c>
      <c r="C30" s="91"/>
      <c r="D30" s="91"/>
      <c r="E30" s="91"/>
      <c r="F30" s="92"/>
      <c r="G30" s="13" t="s">
        <v>175</v>
      </c>
      <c r="H30" s="13">
        <v>23000</v>
      </c>
      <c r="I30" s="13" t="s">
        <v>149</v>
      </c>
      <c r="J30" s="93">
        <v>3243000</v>
      </c>
      <c r="K30" s="93"/>
      <c r="L30" s="93"/>
      <c r="M30" s="93"/>
    </row>
    <row r="31" spans="1:13" ht="28.5" customHeight="1" x14ac:dyDescent="0.2">
      <c r="A31" s="73">
        <v>15</v>
      </c>
      <c r="B31" s="90" t="s">
        <v>168</v>
      </c>
      <c r="C31" s="91"/>
      <c r="D31" s="91"/>
      <c r="E31" s="91"/>
      <c r="F31" s="92"/>
      <c r="G31" s="13" t="s">
        <v>176</v>
      </c>
      <c r="H31" s="13">
        <v>14000</v>
      </c>
      <c r="I31" s="13" t="s">
        <v>149</v>
      </c>
      <c r="J31" s="94">
        <v>2100000</v>
      </c>
      <c r="K31" s="95"/>
      <c r="L31" s="95"/>
      <c r="M31" s="96"/>
    </row>
    <row r="32" spans="1:13" ht="27.75" customHeight="1" x14ac:dyDescent="0.2">
      <c r="A32" s="73">
        <v>16</v>
      </c>
      <c r="B32" s="90" t="s">
        <v>168</v>
      </c>
      <c r="C32" s="91"/>
      <c r="D32" s="91"/>
      <c r="E32" s="91"/>
      <c r="F32" s="92"/>
      <c r="G32" s="13" t="s">
        <v>177</v>
      </c>
      <c r="H32" s="13">
        <v>187000</v>
      </c>
      <c r="I32" s="13" t="s">
        <v>149</v>
      </c>
      <c r="J32" s="94">
        <v>20196000</v>
      </c>
      <c r="K32" s="95"/>
      <c r="L32" s="95"/>
      <c r="M32" s="96"/>
    </row>
    <row r="33" spans="1:13" ht="26.25" customHeight="1" x14ac:dyDescent="0.2">
      <c r="A33" s="73">
        <v>17</v>
      </c>
      <c r="B33" s="90" t="s">
        <v>168</v>
      </c>
      <c r="C33" s="91"/>
      <c r="D33" s="91"/>
      <c r="E33" s="91"/>
      <c r="F33" s="92"/>
      <c r="G33" s="13" t="s">
        <v>178</v>
      </c>
      <c r="H33" s="13">
        <v>35000</v>
      </c>
      <c r="I33" s="13" t="s">
        <v>149</v>
      </c>
      <c r="J33" s="94">
        <v>4690000</v>
      </c>
      <c r="K33" s="95"/>
      <c r="L33" s="95"/>
      <c r="M33" s="96"/>
    </row>
    <row r="34" spans="1:13" ht="28.5" customHeight="1" x14ac:dyDescent="0.2">
      <c r="A34" s="73">
        <v>18</v>
      </c>
      <c r="B34" s="90" t="s">
        <v>168</v>
      </c>
      <c r="C34" s="91"/>
      <c r="D34" s="91"/>
      <c r="E34" s="91"/>
      <c r="F34" s="92"/>
      <c r="G34" s="13" t="s">
        <v>179</v>
      </c>
      <c r="H34" s="13">
        <v>23000</v>
      </c>
      <c r="I34" s="13" t="s">
        <v>149</v>
      </c>
      <c r="J34" s="94">
        <v>3243000</v>
      </c>
      <c r="K34" s="95"/>
      <c r="L34" s="95"/>
      <c r="M34" s="96"/>
    </row>
    <row r="35" spans="1:13" ht="29.25" customHeight="1" x14ac:dyDescent="0.2">
      <c r="A35" s="73">
        <v>19</v>
      </c>
      <c r="B35" s="90" t="s">
        <v>168</v>
      </c>
      <c r="C35" s="91"/>
      <c r="D35" s="91"/>
      <c r="E35" s="91"/>
      <c r="F35" s="92"/>
      <c r="G35" s="13" t="s">
        <v>180</v>
      </c>
      <c r="H35" s="13">
        <v>25000</v>
      </c>
      <c r="I35" s="13" t="s">
        <v>149</v>
      </c>
      <c r="J35" s="94">
        <v>3475000</v>
      </c>
      <c r="K35" s="95"/>
      <c r="L35" s="95"/>
      <c r="M35" s="96"/>
    </row>
    <row r="36" spans="1:13" ht="31.5" customHeight="1" x14ac:dyDescent="0.2">
      <c r="A36" s="73">
        <v>20</v>
      </c>
      <c r="B36" s="90" t="s">
        <v>168</v>
      </c>
      <c r="C36" s="91"/>
      <c r="D36" s="91"/>
      <c r="E36" s="91"/>
      <c r="F36" s="92"/>
      <c r="G36" s="13" t="s">
        <v>181</v>
      </c>
      <c r="H36" s="13">
        <v>93970</v>
      </c>
      <c r="I36" s="13" t="s">
        <v>149</v>
      </c>
      <c r="J36" s="94">
        <v>11182430</v>
      </c>
      <c r="K36" s="95"/>
      <c r="L36" s="95"/>
      <c r="M36" s="96"/>
    </row>
    <row r="37" spans="1:13" ht="29.25" customHeight="1" x14ac:dyDescent="0.2">
      <c r="A37" s="73">
        <v>21</v>
      </c>
      <c r="B37" s="90" t="s">
        <v>168</v>
      </c>
      <c r="C37" s="91"/>
      <c r="D37" s="91"/>
      <c r="E37" s="91"/>
      <c r="F37" s="92"/>
      <c r="G37" s="13" t="s">
        <v>182</v>
      </c>
      <c r="H37" s="13">
        <v>46000</v>
      </c>
      <c r="I37" s="13" t="s">
        <v>149</v>
      </c>
      <c r="J37" s="94">
        <v>5980000</v>
      </c>
      <c r="K37" s="95"/>
      <c r="L37" s="95"/>
      <c r="M37" s="96"/>
    </row>
    <row r="38" spans="1:13" ht="36" customHeight="1" x14ac:dyDescent="0.2">
      <c r="A38" s="73">
        <v>22</v>
      </c>
      <c r="B38" s="90" t="s">
        <v>170</v>
      </c>
      <c r="C38" s="91"/>
      <c r="D38" s="91"/>
      <c r="E38" s="91"/>
      <c r="F38" s="92"/>
      <c r="G38" s="13" t="s">
        <v>183</v>
      </c>
      <c r="H38" s="13">
        <v>47000</v>
      </c>
      <c r="I38" s="13" t="s">
        <v>149</v>
      </c>
      <c r="J38" s="94">
        <v>166850</v>
      </c>
      <c r="K38" s="95"/>
      <c r="L38" s="95"/>
      <c r="M38" s="96"/>
    </row>
    <row r="39" spans="1:13" ht="28.5" customHeight="1" x14ac:dyDescent="0.2">
      <c r="A39" s="73">
        <v>23</v>
      </c>
      <c r="B39" s="90" t="s">
        <v>168</v>
      </c>
      <c r="C39" s="91"/>
      <c r="D39" s="91"/>
      <c r="E39" s="91"/>
      <c r="F39" s="92"/>
      <c r="G39" s="13" t="s">
        <v>184</v>
      </c>
      <c r="H39" s="13">
        <v>10314</v>
      </c>
      <c r="I39" s="13" t="s">
        <v>149</v>
      </c>
      <c r="J39" s="93">
        <v>1619298</v>
      </c>
      <c r="K39" s="93"/>
      <c r="L39" s="93"/>
      <c r="M39" s="93"/>
    </row>
    <row r="40" spans="1:13" ht="28.5" customHeight="1" x14ac:dyDescent="0.2">
      <c r="A40" s="73">
        <v>24</v>
      </c>
      <c r="B40" s="90" t="s">
        <v>168</v>
      </c>
      <c r="C40" s="91"/>
      <c r="D40" s="91"/>
      <c r="E40" s="91"/>
      <c r="F40" s="92"/>
      <c r="G40" s="13" t="s">
        <v>185</v>
      </c>
      <c r="H40" s="13">
        <v>13185</v>
      </c>
      <c r="I40" s="13" t="s">
        <v>149</v>
      </c>
      <c r="J40" s="93">
        <v>2004120</v>
      </c>
      <c r="K40" s="93"/>
      <c r="L40" s="93"/>
      <c r="M40" s="93"/>
    </row>
    <row r="41" spans="1:13" ht="28.5" customHeight="1" x14ac:dyDescent="0.2">
      <c r="A41" s="73">
        <v>25</v>
      </c>
      <c r="B41" s="90" t="s">
        <v>168</v>
      </c>
      <c r="C41" s="91"/>
      <c r="D41" s="91"/>
      <c r="E41" s="91"/>
      <c r="F41" s="92"/>
      <c r="G41" s="13" t="s">
        <v>186</v>
      </c>
      <c r="H41" s="13">
        <v>12985</v>
      </c>
      <c r="I41" s="13" t="s">
        <v>149</v>
      </c>
      <c r="J41" s="93">
        <v>1973720</v>
      </c>
      <c r="K41" s="93"/>
      <c r="L41" s="93"/>
      <c r="M41" s="93"/>
    </row>
    <row r="42" spans="1:13" ht="28.5" customHeight="1" x14ac:dyDescent="0.2">
      <c r="A42" s="73">
        <v>26</v>
      </c>
      <c r="B42" s="90" t="s">
        <v>168</v>
      </c>
      <c r="C42" s="91"/>
      <c r="D42" s="91"/>
      <c r="E42" s="91"/>
      <c r="F42" s="92"/>
      <c r="G42" s="13" t="s">
        <v>187</v>
      </c>
      <c r="H42" s="13">
        <v>14016</v>
      </c>
      <c r="I42" s="13" t="s">
        <v>149</v>
      </c>
      <c r="J42" s="123">
        <v>2102365.5</v>
      </c>
      <c r="K42" s="93"/>
      <c r="L42" s="93"/>
      <c r="M42" s="93"/>
    </row>
    <row r="43" spans="1:13" ht="28.5" customHeight="1" x14ac:dyDescent="0.2">
      <c r="A43" s="73"/>
      <c r="B43" s="67"/>
      <c r="C43" s="68"/>
      <c r="D43" s="68"/>
      <c r="E43" s="68"/>
      <c r="F43" s="69"/>
      <c r="G43" s="13"/>
      <c r="H43" s="13">
        <f>SUM(H29:H42)</f>
        <v>613470</v>
      </c>
      <c r="I43" s="13"/>
      <c r="J43" s="134">
        <f>SUM(J29:M42)</f>
        <v>70462783.5</v>
      </c>
      <c r="K43" s="135"/>
      <c r="L43" s="135"/>
      <c r="M43" s="136"/>
    </row>
    <row r="44" spans="1:13" ht="14.25" customHeight="1" x14ac:dyDescent="0.2">
      <c r="A44" s="132" t="s">
        <v>188</v>
      </c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</row>
    <row r="45" spans="1:13" ht="24.75" customHeight="1" x14ac:dyDescent="0.2">
      <c r="A45" s="73">
        <v>27</v>
      </c>
      <c r="B45" s="90" t="s">
        <v>168</v>
      </c>
      <c r="C45" s="91"/>
      <c r="D45" s="91"/>
      <c r="E45" s="91"/>
      <c r="F45" s="92"/>
      <c r="G45" s="13" t="s">
        <v>189</v>
      </c>
      <c r="H45" s="13">
        <v>9001</v>
      </c>
      <c r="I45" s="13" t="s">
        <v>149</v>
      </c>
      <c r="J45" s="93">
        <v>1629181</v>
      </c>
      <c r="K45" s="93"/>
      <c r="L45" s="93"/>
      <c r="M45" s="93"/>
    </row>
    <row r="46" spans="1:13" ht="27.75" customHeight="1" x14ac:dyDescent="0.2">
      <c r="A46" s="73">
        <v>28</v>
      </c>
      <c r="B46" s="90" t="s">
        <v>168</v>
      </c>
      <c r="C46" s="91"/>
      <c r="D46" s="91"/>
      <c r="E46" s="91"/>
      <c r="F46" s="92"/>
      <c r="G46" s="13" t="s">
        <v>190</v>
      </c>
      <c r="H46" s="13">
        <v>327004</v>
      </c>
      <c r="I46" s="13" t="s">
        <v>149</v>
      </c>
      <c r="J46" s="93">
        <v>33027404</v>
      </c>
      <c r="K46" s="93"/>
      <c r="L46" s="93"/>
      <c r="M46" s="93"/>
    </row>
    <row r="47" spans="1:13" ht="25.5" customHeight="1" x14ac:dyDescent="0.2">
      <c r="A47" s="73">
        <v>29</v>
      </c>
      <c r="B47" s="90" t="s">
        <v>168</v>
      </c>
      <c r="C47" s="91"/>
      <c r="D47" s="91"/>
      <c r="E47" s="91"/>
      <c r="F47" s="92"/>
      <c r="G47" s="13" t="s">
        <v>191</v>
      </c>
      <c r="H47" s="13">
        <v>17003</v>
      </c>
      <c r="I47" s="13" t="s">
        <v>149</v>
      </c>
      <c r="J47" s="93">
        <v>2482438</v>
      </c>
      <c r="K47" s="93"/>
      <c r="L47" s="93"/>
      <c r="M47" s="93"/>
    </row>
    <row r="48" spans="1:13" ht="26.25" customHeight="1" x14ac:dyDescent="0.2">
      <c r="A48" s="73">
        <v>30</v>
      </c>
      <c r="B48" s="90" t="s">
        <v>168</v>
      </c>
      <c r="C48" s="91"/>
      <c r="D48" s="91"/>
      <c r="E48" s="91"/>
      <c r="F48" s="92"/>
      <c r="G48" s="13" t="s">
        <v>192</v>
      </c>
      <c r="H48" s="13">
        <v>37000</v>
      </c>
      <c r="I48" s="13" t="s">
        <v>149</v>
      </c>
      <c r="J48" s="93">
        <v>4884000</v>
      </c>
      <c r="K48" s="93"/>
      <c r="L48" s="93"/>
      <c r="M48" s="93"/>
    </row>
    <row r="49" spans="1:13" ht="27" customHeight="1" x14ac:dyDescent="0.2">
      <c r="A49" s="73">
        <v>31</v>
      </c>
      <c r="B49" s="90" t="s">
        <v>168</v>
      </c>
      <c r="C49" s="91"/>
      <c r="D49" s="91"/>
      <c r="E49" s="91"/>
      <c r="F49" s="92"/>
      <c r="G49" s="13" t="s">
        <v>193</v>
      </c>
      <c r="H49" s="13">
        <v>3002</v>
      </c>
      <c r="I49" s="13" t="s">
        <v>149</v>
      </c>
      <c r="J49" s="93">
        <v>585390</v>
      </c>
      <c r="K49" s="93"/>
      <c r="L49" s="93"/>
      <c r="M49" s="93"/>
    </row>
    <row r="50" spans="1:13" ht="29.25" customHeight="1" x14ac:dyDescent="0.2">
      <c r="A50" s="73">
        <v>32</v>
      </c>
      <c r="B50" s="90" t="s">
        <v>168</v>
      </c>
      <c r="C50" s="91"/>
      <c r="D50" s="91"/>
      <c r="E50" s="91"/>
      <c r="F50" s="92"/>
      <c r="G50" s="13" t="s">
        <v>194</v>
      </c>
      <c r="H50" s="13">
        <v>6002</v>
      </c>
      <c r="I50" s="13" t="s">
        <v>149</v>
      </c>
      <c r="J50" s="93">
        <v>21307.1</v>
      </c>
      <c r="K50" s="93"/>
      <c r="L50" s="93"/>
      <c r="M50" s="93"/>
    </row>
    <row r="51" spans="1:13" ht="27.75" customHeight="1" x14ac:dyDescent="0.2">
      <c r="A51" s="73">
        <v>33</v>
      </c>
      <c r="B51" s="90" t="s">
        <v>168</v>
      </c>
      <c r="C51" s="91"/>
      <c r="D51" s="91"/>
      <c r="E51" s="91"/>
      <c r="F51" s="92"/>
      <c r="G51" s="13" t="s">
        <v>195</v>
      </c>
      <c r="H51" s="13">
        <v>77000</v>
      </c>
      <c r="I51" s="13" t="s">
        <v>149</v>
      </c>
      <c r="J51" s="93">
        <v>9317000</v>
      </c>
      <c r="K51" s="93"/>
      <c r="L51" s="93"/>
      <c r="M51" s="93"/>
    </row>
    <row r="52" spans="1:13" ht="14.25" customHeight="1" x14ac:dyDescent="0.2">
      <c r="A52" s="75"/>
      <c r="B52" s="76"/>
      <c r="C52" s="76"/>
      <c r="D52" s="76"/>
      <c r="E52" s="76"/>
      <c r="F52" s="76"/>
      <c r="G52" s="76"/>
      <c r="H52" s="76">
        <f>SUM(H45:H51)</f>
        <v>476012</v>
      </c>
      <c r="I52" s="76"/>
      <c r="J52" s="128">
        <f>SUM(J45:M51)</f>
        <v>51946720.100000001</v>
      </c>
      <c r="K52" s="128"/>
      <c r="L52" s="128"/>
      <c r="M52" s="128"/>
    </row>
    <row r="53" spans="1:13" ht="14.25" customHeight="1" x14ac:dyDescent="0.2">
      <c r="A53" s="132" t="s">
        <v>196</v>
      </c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</row>
    <row r="54" spans="1:13" ht="38.25" customHeight="1" x14ac:dyDescent="0.2">
      <c r="A54" s="73">
        <v>34</v>
      </c>
      <c r="B54" s="90" t="s">
        <v>170</v>
      </c>
      <c r="C54" s="91"/>
      <c r="D54" s="91"/>
      <c r="E54" s="91"/>
      <c r="F54" s="92"/>
      <c r="G54" s="13" t="s">
        <v>197</v>
      </c>
      <c r="H54" s="13">
        <f>73014/2</f>
        <v>36507</v>
      </c>
      <c r="I54" s="77" t="s">
        <v>216</v>
      </c>
      <c r="J54" s="93">
        <f>259199.7/2</f>
        <v>129599.85</v>
      </c>
      <c r="K54" s="93"/>
      <c r="L54" s="93"/>
      <c r="M54" s="93"/>
    </row>
    <row r="55" spans="1:13" ht="41.25" customHeight="1" x14ac:dyDescent="0.2">
      <c r="A55" s="73">
        <v>35</v>
      </c>
      <c r="B55" s="90" t="s">
        <v>172</v>
      </c>
      <c r="C55" s="91"/>
      <c r="D55" s="91"/>
      <c r="E55" s="91"/>
      <c r="F55" s="92"/>
      <c r="G55" s="13" t="s">
        <v>198</v>
      </c>
      <c r="H55" s="13">
        <f>212005/2</f>
        <v>106002.5</v>
      </c>
      <c r="I55" s="77" t="s">
        <v>216</v>
      </c>
      <c r="J55" s="93">
        <f>752617.75/2</f>
        <v>376308.875</v>
      </c>
      <c r="K55" s="93"/>
      <c r="L55" s="93"/>
      <c r="M55" s="93"/>
    </row>
    <row r="56" spans="1:13" ht="39.75" customHeight="1" x14ac:dyDescent="0.2">
      <c r="A56" s="73">
        <v>36</v>
      </c>
      <c r="B56" s="90" t="s">
        <v>170</v>
      </c>
      <c r="C56" s="91"/>
      <c r="D56" s="91"/>
      <c r="E56" s="91"/>
      <c r="F56" s="92"/>
      <c r="G56" s="13" t="s">
        <v>199</v>
      </c>
      <c r="H56" s="13">
        <f>14388/2</f>
        <v>7194</v>
      </c>
      <c r="I56" s="77" t="s">
        <v>216</v>
      </c>
      <c r="J56" s="93">
        <f>51077.4/2</f>
        <v>25538.7</v>
      </c>
      <c r="K56" s="93"/>
      <c r="L56" s="93"/>
      <c r="M56" s="93"/>
    </row>
    <row r="57" spans="1:13" ht="16.5" customHeight="1" x14ac:dyDescent="0.2">
      <c r="A57" s="73"/>
      <c r="B57" s="67"/>
      <c r="C57" s="68"/>
      <c r="D57" s="68"/>
      <c r="E57" s="68"/>
      <c r="F57" s="69"/>
      <c r="G57" s="13"/>
      <c r="H57" s="13">
        <f>SUM(H54:H56)</f>
        <v>149703.5</v>
      </c>
      <c r="I57" s="13"/>
      <c r="J57" s="127">
        <f>SUM(J54:M56)</f>
        <v>531447.42499999993</v>
      </c>
      <c r="K57" s="128"/>
      <c r="L57" s="128"/>
      <c r="M57" s="129"/>
    </row>
    <row r="58" spans="1:13" ht="14.25" customHeight="1" x14ac:dyDescent="0.2">
      <c r="A58" s="132" t="s">
        <v>200</v>
      </c>
      <c r="B58" s="133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</row>
    <row r="59" spans="1:13" ht="36.75" customHeight="1" x14ac:dyDescent="0.2">
      <c r="A59" s="73">
        <v>37</v>
      </c>
      <c r="B59" s="90" t="s">
        <v>169</v>
      </c>
      <c r="C59" s="91"/>
      <c r="D59" s="91"/>
      <c r="E59" s="91"/>
      <c r="F59" s="92"/>
      <c r="G59" s="13" t="s">
        <v>201</v>
      </c>
      <c r="H59" s="13">
        <v>20008</v>
      </c>
      <c r="I59" s="13" t="s">
        <v>149</v>
      </c>
      <c r="J59" s="93">
        <v>2861144</v>
      </c>
      <c r="K59" s="93"/>
      <c r="L59" s="93"/>
      <c r="M59" s="93"/>
    </row>
    <row r="60" spans="1:13" ht="35.25" customHeight="1" x14ac:dyDescent="0.2">
      <c r="A60" s="73">
        <v>38</v>
      </c>
      <c r="B60" s="90" t="s">
        <v>203</v>
      </c>
      <c r="C60" s="91"/>
      <c r="D60" s="91"/>
      <c r="E60" s="91"/>
      <c r="F60" s="92"/>
      <c r="G60" s="13" t="s">
        <v>202</v>
      </c>
      <c r="H60" s="13">
        <v>10073</v>
      </c>
      <c r="I60" s="13" t="s">
        <v>149</v>
      </c>
      <c r="J60" s="93">
        <v>1581461</v>
      </c>
      <c r="K60" s="93"/>
      <c r="L60" s="93"/>
      <c r="M60" s="93"/>
    </row>
    <row r="61" spans="1:13" ht="38.25" customHeight="1" x14ac:dyDescent="0.2">
      <c r="A61" s="73">
        <v>39</v>
      </c>
      <c r="B61" s="90" t="s">
        <v>169</v>
      </c>
      <c r="C61" s="91"/>
      <c r="D61" s="91"/>
      <c r="E61" s="91"/>
      <c r="F61" s="92"/>
      <c r="G61" s="13" t="s">
        <v>204</v>
      </c>
      <c r="H61" s="13">
        <v>11495</v>
      </c>
      <c r="I61" s="13" t="s">
        <v>149</v>
      </c>
      <c r="J61" s="93">
        <v>1781725</v>
      </c>
      <c r="K61" s="93"/>
      <c r="L61" s="93"/>
      <c r="M61" s="93"/>
    </row>
    <row r="62" spans="1:13" ht="40.5" customHeight="1" x14ac:dyDescent="0.2">
      <c r="A62" s="73">
        <v>40</v>
      </c>
      <c r="B62" s="90" t="s">
        <v>169</v>
      </c>
      <c r="C62" s="91"/>
      <c r="D62" s="91"/>
      <c r="E62" s="91"/>
      <c r="F62" s="92"/>
      <c r="G62" s="13" t="s">
        <v>205</v>
      </c>
      <c r="H62" s="13">
        <v>19996</v>
      </c>
      <c r="I62" s="13" t="s">
        <v>149</v>
      </c>
      <c r="J62" s="93">
        <v>2859428</v>
      </c>
      <c r="K62" s="93"/>
      <c r="L62" s="93"/>
      <c r="M62" s="93"/>
    </row>
    <row r="63" spans="1:13" ht="39.75" customHeight="1" x14ac:dyDescent="0.2">
      <c r="A63" s="73">
        <v>41</v>
      </c>
      <c r="B63" s="90" t="s">
        <v>169</v>
      </c>
      <c r="C63" s="91"/>
      <c r="D63" s="91"/>
      <c r="E63" s="91"/>
      <c r="F63" s="92"/>
      <c r="G63" s="13" t="s">
        <v>206</v>
      </c>
      <c r="H63" s="13">
        <v>9429</v>
      </c>
      <c r="I63" s="13" t="s">
        <v>149</v>
      </c>
      <c r="J63" s="93">
        <v>1706649</v>
      </c>
      <c r="K63" s="93"/>
      <c r="L63" s="93"/>
      <c r="M63" s="93"/>
    </row>
    <row r="64" spans="1:13" ht="18.75" customHeight="1" x14ac:dyDescent="0.2">
      <c r="A64" s="73"/>
      <c r="B64" s="67"/>
      <c r="C64" s="68"/>
      <c r="D64" s="68"/>
      <c r="E64" s="68"/>
      <c r="F64" s="69"/>
      <c r="G64" s="13"/>
      <c r="H64" s="13">
        <f>SUM(H59:H63)</f>
        <v>71001</v>
      </c>
      <c r="I64" s="13"/>
      <c r="J64" s="127">
        <f>SUM(J59:M63)</f>
        <v>10790407</v>
      </c>
      <c r="K64" s="128"/>
      <c r="L64" s="128"/>
      <c r="M64" s="129"/>
    </row>
    <row r="65" spans="1:17" ht="14.25" customHeight="1" x14ac:dyDescent="0.2">
      <c r="A65" s="132" t="s">
        <v>207</v>
      </c>
      <c r="B65" s="133"/>
      <c r="C65" s="133"/>
      <c r="D65" s="133"/>
      <c r="E65" s="133"/>
      <c r="F65" s="133"/>
      <c r="G65" s="133"/>
      <c r="H65" s="133"/>
      <c r="I65" s="133"/>
      <c r="J65" s="133"/>
      <c r="K65" s="133"/>
      <c r="L65" s="133"/>
      <c r="M65" s="133"/>
    </row>
    <row r="66" spans="1:17" ht="37.5" customHeight="1" x14ac:dyDescent="0.2">
      <c r="A66" s="73">
        <v>42</v>
      </c>
      <c r="B66" s="90" t="s">
        <v>169</v>
      </c>
      <c r="C66" s="91"/>
      <c r="D66" s="91"/>
      <c r="E66" s="91"/>
      <c r="F66" s="92"/>
      <c r="G66" s="13" t="s">
        <v>208</v>
      </c>
      <c r="H66" s="13">
        <v>10079</v>
      </c>
      <c r="I66" s="13" t="s">
        <v>149</v>
      </c>
      <c r="J66" s="93">
        <v>1582403</v>
      </c>
      <c r="K66" s="93"/>
      <c r="L66" s="93"/>
      <c r="M66" s="93"/>
    </row>
    <row r="67" spans="1:17" ht="39" customHeight="1" x14ac:dyDescent="0.2">
      <c r="A67" s="73">
        <v>43</v>
      </c>
      <c r="B67" s="90" t="s">
        <v>169</v>
      </c>
      <c r="C67" s="91"/>
      <c r="D67" s="91"/>
      <c r="E67" s="91"/>
      <c r="F67" s="92"/>
      <c r="G67" s="13" t="s">
        <v>209</v>
      </c>
      <c r="H67" s="13">
        <v>10010</v>
      </c>
      <c r="I67" s="13" t="s">
        <v>149</v>
      </c>
      <c r="J67" s="93">
        <v>1571570</v>
      </c>
      <c r="K67" s="93"/>
      <c r="L67" s="93"/>
      <c r="M67" s="93"/>
    </row>
    <row r="68" spans="1:17" ht="37.5" customHeight="1" x14ac:dyDescent="0.2">
      <c r="A68" s="73">
        <v>44</v>
      </c>
      <c r="B68" s="90" t="s">
        <v>169</v>
      </c>
      <c r="C68" s="91"/>
      <c r="D68" s="91"/>
      <c r="E68" s="91"/>
      <c r="F68" s="92"/>
      <c r="G68" s="13" t="s">
        <v>210</v>
      </c>
      <c r="H68" s="13">
        <v>10345</v>
      </c>
      <c r="I68" s="13" t="s">
        <v>149</v>
      </c>
      <c r="J68" s="94">
        <v>1624165</v>
      </c>
      <c r="K68" s="95"/>
      <c r="L68" s="95"/>
      <c r="M68" s="96"/>
    </row>
    <row r="69" spans="1:17" ht="39.75" customHeight="1" x14ac:dyDescent="0.2">
      <c r="A69" s="73">
        <v>45</v>
      </c>
      <c r="B69" s="90" t="s">
        <v>169</v>
      </c>
      <c r="C69" s="91"/>
      <c r="D69" s="91"/>
      <c r="E69" s="91"/>
      <c r="F69" s="92"/>
      <c r="G69" s="13" t="s">
        <v>211</v>
      </c>
      <c r="H69" s="13">
        <v>9991</v>
      </c>
      <c r="I69" s="13" t="s">
        <v>149</v>
      </c>
      <c r="J69" s="93">
        <v>1808371</v>
      </c>
      <c r="K69" s="93"/>
      <c r="L69" s="93"/>
      <c r="M69" s="93"/>
    </row>
    <row r="70" spans="1:17" ht="40.5" customHeight="1" x14ac:dyDescent="0.2">
      <c r="A70" s="73">
        <v>46</v>
      </c>
      <c r="B70" s="90" t="s">
        <v>169</v>
      </c>
      <c r="C70" s="91"/>
      <c r="D70" s="91"/>
      <c r="E70" s="91"/>
      <c r="F70" s="92"/>
      <c r="G70" s="13" t="s">
        <v>212</v>
      </c>
      <c r="H70" s="13">
        <v>10096</v>
      </c>
      <c r="I70" s="13" t="s">
        <v>149</v>
      </c>
      <c r="J70" s="93">
        <v>1585072</v>
      </c>
      <c r="K70" s="93"/>
      <c r="L70" s="93"/>
      <c r="M70" s="93"/>
    </row>
    <row r="71" spans="1:17" ht="42" customHeight="1" x14ac:dyDescent="0.2">
      <c r="A71" s="73">
        <v>47</v>
      </c>
      <c r="B71" s="90" t="s">
        <v>169</v>
      </c>
      <c r="C71" s="91"/>
      <c r="D71" s="91"/>
      <c r="E71" s="91"/>
      <c r="F71" s="92"/>
      <c r="G71" s="13" t="s">
        <v>213</v>
      </c>
      <c r="H71" s="13">
        <v>10008</v>
      </c>
      <c r="I71" s="13" t="s">
        <v>149</v>
      </c>
      <c r="J71" s="93">
        <v>1571256</v>
      </c>
      <c r="K71" s="93"/>
      <c r="L71" s="93"/>
      <c r="M71" s="93"/>
    </row>
    <row r="72" spans="1:17" ht="36.75" customHeight="1" x14ac:dyDescent="0.2">
      <c r="A72" s="73">
        <v>48</v>
      </c>
      <c r="B72" s="90" t="s">
        <v>169</v>
      </c>
      <c r="C72" s="91"/>
      <c r="D72" s="91"/>
      <c r="E72" s="91"/>
      <c r="F72" s="92"/>
      <c r="G72" s="13" t="s">
        <v>214</v>
      </c>
      <c r="H72" s="13">
        <v>10056</v>
      </c>
      <c r="I72" s="13" t="s">
        <v>149</v>
      </c>
      <c r="J72" s="93">
        <v>1578792</v>
      </c>
      <c r="K72" s="93"/>
      <c r="L72" s="93"/>
      <c r="M72" s="93"/>
    </row>
    <row r="73" spans="1:17" ht="18.75" customHeight="1" x14ac:dyDescent="0.2">
      <c r="A73" s="73"/>
      <c r="B73" s="67"/>
      <c r="C73" s="68"/>
      <c r="D73" s="68"/>
      <c r="E73" s="68"/>
      <c r="F73" s="69"/>
      <c r="G73" s="13"/>
      <c r="H73" s="13">
        <f>SUM(H66:H72)</f>
        <v>70585</v>
      </c>
      <c r="I73" s="13"/>
      <c r="J73" s="127">
        <f>SUM(J66:M72)</f>
        <v>11321629</v>
      </c>
      <c r="K73" s="128"/>
      <c r="L73" s="128"/>
      <c r="M73" s="129"/>
      <c r="O73" s="43">
        <f>J73+J64+J52+J43+J22+J16+J12</f>
        <v>205837789.59999999</v>
      </c>
      <c r="P73" s="43">
        <f>J12+J14+J16+J20+J22+J27+J43+J52+J57+J64+J73</f>
        <v>231111602.02500001</v>
      </c>
    </row>
    <row r="74" spans="1:17" x14ac:dyDescent="0.2">
      <c r="B74" t="s">
        <v>215</v>
      </c>
      <c r="H74">
        <f>H73+H64+H57+H52+H43+H27+H22+H20+H16+H14+H12</f>
        <v>2215309</v>
      </c>
      <c r="J74" s="130">
        <f>SUM(J8:M72)</f>
        <v>440365325.05000007</v>
      </c>
      <c r="K74" s="131"/>
      <c r="L74" s="131"/>
      <c r="M74" s="131"/>
      <c r="P74" s="43">
        <v>256385414.44999999</v>
      </c>
    </row>
    <row r="75" spans="1:17" x14ac:dyDescent="0.2">
      <c r="P75" s="43"/>
      <c r="Q75" s="43"/>
    </row>
  </sheetData>
  <autoFilter ref="A1:M74"/>
  <mergeCells count="122">
    <mergeCell ref="A4:A5"/>
    <mergeCell ref="B6:F6"/>
    <mergeCell ref="J6:M6"/>
    <mergeCell ref="J4:M5"/>
    <mergeCell ref="B4:F5"/>
    <mergeCell ref="G4:I4"/>
    <mergeCell ref="B14:F14"/>
    <mergeCell ref="J14:M14"/>
    <mergeCell ref="B16:F16"/>
    <mergeCell ref="J16:M16"/>
    <mergeCell ref="B10:F10"/>
    <mergeCell ref="J10:M10"/>
    <mergeCell ref="B11:F11"/>
    <mergeCell ref="J11:M11"/>
    <mergeCell ref="B8:F8"/>
    <mergeCell ref="J8:M8"/>
    <mergeCell ref="B9:F9"/>
    <mergeCell ref="J9:M9"/>
    <mergeCell ref="A21:M21"/>
    <mergeCell ref="B22:F22"/>
    <mergeCell ref="J22:M22"/>
    <mergeCell ref="B19:F19"/>
    <mergeCell ref="J19:M19"/>
    <mergeCell ref="B18:F18"/>
    <mergeCell ref="J18:M18"/>
    <mergeCell ref="B24:F24"/>
    <mergeCell ref="J24:M24"/>
    <mergeCell ref="A23:M23"/>
    <mergeCell ref="B25:F25"/>
    <mergeCell ref="J25:M25"/>
    <mergeCell ref="B26:F26"/>
    <mergeCell ref="J26:M26"/>
    <mergeCell ref="B29:F29"/>
    <mergeCell ref="B31:F31"/>
    <mergeCell ref="J27:M27"/>
    <mergeCell ref="A28:M28"/>
    <mergeCell ref="B37:F37"/>
    <mergeCell ref="J37:M37"/>
    <mergeCell ref="B33:F33"/>
    <mergeCell ref="J33:M33"/>
    <mergeCell ref="B34:F34"/>
    <mergeCell ref="J34:M34"/>
    <mergeCell ref="J31:M31"/>
    <mergeCell ref="B32:F32"/>
    <mergeCell ref="J32:M32"/>
    <mergeCell ref="J29:M29"/>
    <mergeCell ref="B30:F30"/>
    <mergeCell ref="J30:M30"/>
    <mergeCell ref="B61:F61"/>
    <mergeCell ref="J61:M61"/>
    <mergeCell ref="B50:F50"/>
    <mergeCell ref="J50:M50"/>
    <mergeCell ref="B51:F51"/>
    <mergeCell ref="J51:M51"/>
    <mergeCell ref="B48:F48"/>
    <mergeCell ref="J48:M48"/>
    <mergeCell ref="B49:F49"/>
    <mergeCell ref="J49:M49"/>
    <mergeCell ref="B55:F55"/>
    <mergeCell ref="J55:M55"/>
    <mergeCell ref="B56:F56"/>
    <mergeCell ref="J56:M56"/>
    <mergeCell ref="A58:M58"/>
    <mergeCell ref="J57:M57"/>
    <mergeCell ref="B38:F38"/>
    <mergeCell ref="J38:M38"/>
    <mergeCell ref="B35:F35"/>
    <mergeCell ref="J35:M35"/>
    <mergeCell ref="B36:F36"/>
    <mergeCell ref="J36:M36"/>
    <mergeCell ref="B39:F39"/>
    <mergeCell ref="J39:M39"/>
    <mergeCell ref="B46:F46"/>
    <mergeCell ref="J46:M46"/>
    <mergeCell ref="B66:F66"/>
    <mergeCell ref="J66:M66"/>
    <mergeCell ref="B67:F67"/>
    <mergeCell ref="J67:M67"/>
    <mergeCell ref="A65:M65"/>
    <mergeCell ref="J64:M64"/>
    <mergeCell ref="B40:F40"/>
    <mergeCell ref="J40:M40"/>
    <mergeCell ref="B41:F41"/>
    <mergeCell ref="J41:M41"/>
    <mergeCell ref="B63:F63"/>
    <mergeCell ref="J63:M63"/>
    <mergeCell ref="B47:F47"/>
    <mergeCell ref="J47:M47"/>
    <mergeCell ref="B45:F45"/>
    <mergeCell ref="J45:M45"/>
    <mergeCell ref="B54:F54"/>
    <mergeCell ref="J54:M54"/>
    <mergeCell ref="B62:F62"/>
    <mergeCell ref="J62:M62"/>
    <mergeCell ref="B59:F59"/>
    <mergeCell ref="J59:M59"/>
    <mergeCell ref="B60:F60"/>
    <mergeCell ref="J60:M60"/>
    <mergeCell ref="J73:M73"/>
    <mergeCell ref="J74:M74"/>
    <mergeCell ref="A7:M7"/>
    <mergeCell ref="A13:M13"/>
    <mergeCell ref="J12:M12"/>
    <mergeCell ref="A15:M15"/>
    <mergeCell ref="A17:M17"/>
    <mergeCell ref="J20:M20"/>
    <mergeCell ref="B72:F72"/>
    <mergeCell ref="J72:M72"/>
    <mergeCell ref="B42:F42"/>
    <mergeCell ref="J42:M42"/>
    <mergeCell ref="J43:M43"/>
    <mergeCell ref="A44:M44"/>
    <mergeCell ref="B70:F70"/>
    <mergeCell ref="J70:M70"/>
    <mergeCell ref="B71:F71"/>
    <mergeCell ref="J71:M71"/>
    <mergeCell ref="A53:M53"/>
    <mergeCell ref="J52:M52"/>
    <mergeCell ref="B68:F68"/>
    <mergeCell ref="J68:M68"/>
    <mergeCell ref="B69:F69"/>
    <mergeCell ref="J69:M6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недвижка</vt:lpstr>
      <vt:lpstr>ЛОТЫ для положения </vt:lpstr>
      <vt:lpstr>недвижка!Область_печати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</cp:revision>
  <cp:lastPrinted>2022-05-06T11:17:39Z</cp:lastPrinted>
  <dcterms:created xsi:type="dcterms:W3CDTF">2019-02-14T13:17:44Z</dcterms:created>
  <dcterms:modified xsi:type="dcterms:W3CDTF">2022-07-21T12:58:03Z</dcterms:modified>
</cp:coreProperties>
</file>